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2"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S49" i="15"/>
  <c r="K49" i="15"/>
  <c r="W45" i="15"/>
  <c r="K45" i="15"/>
  <c r="I45" i="15"/>
  <c r="W30" i="15"/>
  <c r="O27" i="15"/>
  <c r="O30" i="15" s="1"/>
  <c r="U27" i="15"/>
  <c r="U30" i="15" s="1"/>
  <c r="U33" i="15" s="1"/>
  <c r="M27" i="15"/>
  <c r="M30" i="15" s="1"/>
  <c r="M32" i="15" s="1"/>
  <c r="AA27" i="15"/>
  <c r="AA30" i="15" s="1"/>
  <c r="S27" i="15"/>
  <c r="S30" i="15" s="1"/>
  <c r="K27" i="15"/>
  <c r="K30" i="15" s="1"/>
  <c r="K31" i="15" s="1"/>
  <c r="Y27" i="15"/>
  <c r="Y30" i="15" s="1"/>
  <c r="Y31" i="15" s="1"/>
  <c r="Q27" i="15"/>
  <c r="Q30" i="15" s="1"/>
  <c r="I27" i="15"/>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I30" i="1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0" i="6"/>
  <c r="C39" i="16" s="1"/>
  <c r="C40" i="16" s="1"/>
  <c r="Z25" i="14"/>
  <c r="V25" i="14"/>
  <c r="R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E71"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D69" i="23" l="1"/>
  <c r="D63" i="23" s="1"/>
  <c r="C56" i="23"/>
  <c r="C59" i="23" s="1"/>
  <c r="C73" i="23" s="1"/>
  <c r="C81" i="23" s="1"/>
  <c r="C84" i="23"/>
  <c r="B86" i="23"/>
  <c r="E53" i="23"/>
  <c r="D62" i="23"/>
  <c r="E80" i="23"/>
  <c r="E69" i="23"/>
  <c r="E63" i="23" s="1"/>
  <c r="F71" i="23"/>
  <c r="C63" i="23"/>
  <c r="C70" i="23" s="1"/>
  <c r="C72" i="23" s="1"/>
  <c r="D56" i="23" l="1"/>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E94" i="23"/>
  <c r="F93" i="23"/>
  <c r="F90" i="23"/>
  <c r="G93" i="23"/>
  <c r="G92" i="23"/>
  <c r="H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88" i="23"/>
  <c r="N93" i="23" s="1"/>
  <c r="N92" i="23"/>
  <c r="N91"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S87" i="23"/>
  <c r="T83" i="23"/>
  <c r="R90" i="23"/>
  <c r="R91" i="23" s="1"/>
  <c r="R94" i="23" s="1"/>
  <c r="R88" i="23"/>
  <c r="R93" i="23" s="1"/>
  <c r="R92" i="23"/>
  <c r="S90" i="23" l="1"/>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C29" i="6"/>
  <c r="Y94" i="23" l="1"/>
  <c r="F32" i="23" s="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<sst xmlns="http://schemas.openxmlformats.org/spreadsheetml/2006/main" count="1078" uniqueCount="589">
  <si>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</si>
  <si>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</si>
  <si>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</si>
  <si>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</si>
  <si>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</si>
  <si>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</si>
  <si>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</si>
  <si>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</si>
  <si>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</si>
  <si>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</si>
  <si>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</si>
  <si>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</si>
  <si>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</si>
  <si>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</si>
  <si>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</si>
  <si>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</si>
  <si>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</si>
  <si>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</si>
  <si>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</si>
  <si>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</si>
  <si>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</si>
  <si>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</si>
  <si>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</si>
  <si>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</si>
  <si>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</si>
  <si>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</si>
  <si>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</si>
  <si>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</si>
  <si>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</si>
  <si>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</si>
  <si>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</si>
  <si>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</si>
  <si>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</si>
  <si>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</si>
  <si>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</si>
  <si>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</si>
  <si>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</si>
  <si>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</si>
  <si>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</si>
  <si>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</si>
  <si>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</si>
  <si>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</si>
  <si>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</si>
  <si>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</si>
  <si>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</si>
  <si>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</si>
  <si>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</si>
  <si>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</si>
  <si>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</si>
  <si>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</si>
  <si>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</si>
  <si>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</si>
  <si>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</si>
  <si>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</si>
  <si>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</si>
  <si>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</si>
  <si>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</si>
  <si>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</si>
  <si>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</si>
  <si>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</si>
  <si>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</si>
  <si>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</si>
  <si>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</si>
  <si>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</si>
  <si>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</si>
  <si>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</si>
  <si>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</si>
  <si>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</si>
  <si>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</si>
  <si>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</si>
  <si>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</si>
  <si>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</si>
  <si>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</si>
  <si>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</si>
  <si>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</si>
  <si>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</si>
  <si>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</si>
  <si>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</si>
  <si>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</si>
  <si>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</si>
  <si>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</si>
  <si>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</si>
  <si>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</si>
  <si>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</si>
  <si>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</si>
  <si>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</si>
  <si>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</si>
  <si>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</si>
  <si>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</si>
  <si>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</si>
  <si>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</si>
  <si>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</si>
  <si>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</si>
  <si>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</si>
  <si>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</si>
  <si>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</si>
  <si>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</si>
  <si>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</si>
  <si>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</si>
  <si>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</si>
  <si>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</si>
  <si>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</si>
  <si>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</si>
  <si>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</si>
  <si>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</si>
  <si>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</si>
  <si>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</si>
  <si>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</si>
  <si>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</si>
  <si>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</si>
  <si>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</si>
  <si>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</si>
  <si>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</si>
  <si>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</si>
  <si>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</si>
  <si>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</si>
  <si>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</si>
  <si>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</si>
  <si>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</si>
  <si>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</si>
  <si>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</si>
  <si>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</si>
  <si>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</si>
  <si>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</si>
  <si>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</si>
  <si>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</si>
  <si>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</si>
  <si>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</si>
  <si>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</si>
  <si>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</si>
  <si>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</si>
  <si>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</si>
  <si>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</si>
  <si>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</si>
  <si>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</si>
  <si>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</si>
  <si>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</si>
  <si>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</si>
  <si>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</si>
  <si>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</si>
  <si>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</si>
  <si>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</si>
  <si>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</si>
  <si>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</si>
  <si>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</si>
  <si>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</si>
  <si>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</si>
  <si>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</si>
  <si>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</si>
  <si>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</si>
  <si>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</si>
  <si>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</si>
  <si>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</si>
  <si>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</si>
  <si>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</si>
  <si>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</si>
  <si>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</si>
  <si>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</si>
  <si>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</si>
  <si>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</si>
  <si>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</si>
  <si>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</si>
  <si>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</si>
  <si>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</si>
  <si>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</si>
  <si>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</si>
  <si>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</si>
  <si>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</si>
  <si>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</si>
  <si>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</si>
  <si>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</si>
  <si>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</si>
  <si>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</si>
  <si>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</si>
  <si>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</si>
  <si>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</si>
  <si>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</si>
  <si>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</si>
  <si>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</si>
  <si>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</si>
  <si>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</si>
  <si>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</si>
  <si>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</si>
  <si>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</si>
  <si>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</si>
  <si>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</si>
  <si>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</si>
  <si>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</si>
  <si>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</si>
  <si>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</si>
  <si>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</si>
  <si>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</si>
  <si>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</si>
  <si>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</si>
  <si>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</si>
  <si>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</si>
  <si>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</si>
  <si>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</si>
  <si>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</si>
  <si>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</si>
  <si>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</si>
  <si>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</si>
  <si>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</si>
  <si>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</si>
  <si>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</si>
  <si>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</si>
  <si>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</si>
  <si>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</si>
  <si>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</si>
  <si>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</si>
  <si>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</si>
  <si>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</si>
  <si>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</si>
  <si>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</si>
  <si>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</si>
  <si>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</si>
  <si>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</si>
  <si>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</si>
  <si>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</si>
  <si>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</si>
  <si>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</si>
  <si>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</si>
  <si>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</si>
  <si>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</si>
  <si>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</si>
  <si>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</si>
  <si>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</si>
  <si>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</si>
  <si>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</si>
  <si>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</si>
  <si>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</si>
  <si>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</si>
  <si>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</si>
  <si>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</si>
  <si>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</si>
  <si>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</si>
  <si>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</si>
  <si>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</si>
  <si>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</si>
  <si>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</si>
  <si>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</si>
  <si>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</si>
  <si>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</si>
  <si>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</si>
  <si>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</si>
  <si>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</si>
  <si>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</si>
  <si>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</si>
  <si>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</si>
  <si>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</si>
  <si>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</si>
  <si>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</si>
  <si>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</si>
  <si>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</si>
  <si>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</si>
  <si>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</si>
  <si>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</si>
  <si>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</si>
  <si>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</si>
  <si>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</si>
  <si>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</si>
  <si>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</si>
  <si>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</si>
  <si>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</si>
  <si>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</si>
  <si>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</si>
  <si>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</si>
  <si>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</si>
  <si>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</si>
  <si>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</si>
  <si>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</si>
  <si>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</si>
  <si>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</si>
  <si>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</si>
  <si>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</si>
  <si>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</si>
  <si>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</si>
  <si>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</si>
  <si>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</si>
  <si>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</si>
  <si>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</si>
  <si>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</si>
  <si>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</si>
  <si>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</si>
  <si>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</si>
  <si>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</si>
  <si>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</si>
  <si>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</si>
  <si>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</si>
  <si>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</si>
  <si>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</si>
  <si>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</si>
  <si>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</si>
  <si>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</si>
  <si>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</si>
  <si>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</si>
  <si>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</si>
  <si>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</si>
  <si>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</si>
  <si>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</si>
  <si>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</si>
  <si>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</si>
  <si>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</si>
  <si>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</si>
  <si>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</si>
  <si>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</si>
  <si>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</si>
  <si>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</si>
  <si>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</si>
  <si>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</si>
  <si>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</si>
  <si>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</si>
  <si>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</si>
  <si>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</si>
  <si>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</si>
  <si>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</si>
  <si>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</si>
  <si>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</si>
  <si>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</si>
  <si>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</si>
  <si>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</si>
  <si>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</si>
  <si>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</si>
  <si>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</si>
  <si>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</si>
  <si>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</si>
  <si>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</si>
  <si>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</si>
  <si>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</si>
  <si>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</si>
  <si>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</si>
  <si>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</si>
  <si>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</si>
  <si>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</si>
  <si>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</si>
  <si>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</si>
  <si>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</si>
  <si>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</si>
  <si>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</si>
  <si>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</si>
  <si>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</si>
  <si>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</si>
  <si>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</si>
  <si>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</si>
  <si>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</si>
  <si>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</si>
  <si>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</si>
  <si>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</si>
  <si>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</si>
  <si>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</si>
  <si>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</si>
  <si>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</si>
  <si>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</si>
  <si>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</si>
  <si>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</si>
  <si>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</si>
  <si>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</si>
  <si>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</si>
  <si>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</si>
  <si>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</si>
  <si>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</si>
  <si>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</si>
  <si>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</si>
  <si>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</si>
  <si>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</si>
  <si>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</si>
  <si>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</si>
  <si>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</si>
  <si>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</si>
  <si>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</si>
  <si>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</si>
  <si>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</si>
  <si>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</si>
  <si>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</si>
  <si>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</si>
  <si>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</si>
  <si>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</si>
  <si>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</si>
  <si>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</si>
  <si>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</si>
  <si>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</si>
  <si>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</si>
  <si>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</si>
  <si>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</si>
  <si>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</si>
  <si>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</si>
  <si>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</si>
  <si>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</si>
  <si>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</si>
  <si>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</si>
  <si>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</si>
  <si>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</si>
  <si>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</si>
  <si>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</si>
  <si>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</si>
  <si>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</si>
  <si>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</si>
  <si>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</si>
  <si>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</si>
  <si>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</si>
  <si>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</si>
  <si>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</si>
  <si>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</si>
  <si>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</si>
  <si>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</si>
  <si>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</si>
  <si>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</si>
  <si>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</si>
  <si>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</si>
  <si>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</si>
  <si>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</si>
  <si>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</si>
  <si>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</si>
  <si>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</si>
  <si>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</si>
  <si>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</si>
  <si>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</si>
  <si>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</si>
  <si>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</si>
  <si>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</si>
  <si>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</si>
  <si>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</si>
  <si>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</si>
  <si>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</si>
  <si>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</si>
  <si>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</si>
  <si>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</si>
  <si>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</si>
  <si>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</si>
  <si>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</si>
  <si>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</si>
  <si>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</si>
  <si>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</si>
  <si>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</si>
  <si>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</si>
  <si>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</si>
  <si>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</si>
  <si>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</si>
  <si>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</si>
  <si>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</si>
  <si>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</si>
  <si>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</si>
  <si>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</si>
  <si>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</si>
  <si>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</si>
  <si>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</si>
  <si>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</si>
  <si>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</si>
  <si>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</si>
  <si>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</si>
  <si>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</si>
  <si>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</si>
  <si>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</si>
  <si>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</si>
  <si>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</si>
  <si>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</si>
  <si>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</si>
  <si>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</si>
  <si>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</si>
  <si>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</si>
  <si>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</si>
  <si>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</si>
  <si>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</si>
  <si>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</si>
  <si>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</si>
  <si>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</si>
  <si>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</si>
  <si>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</si>
  <si>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</si>
  <si>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</si>
  <si>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</si>
  <si>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</si>
  <si>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</si>
  <si>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</si>
  <si>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</si>
  <si>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</si>
  <si>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</si>
  <si>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</si>
  <si>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</si>
  <si>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</si>
  <si>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</si>
  <si>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</si>
  <si>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</si>
  <si>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</si>
  <si>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</si>
  <si>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</si>
  <si>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</si>
  <si>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</si>
  <si>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</si>
  <si>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</si>
  <si>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</si>
  <si>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</si>
  <si>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</si>
  <si>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</si>
  <si>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</si>
  <si>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</si>
  <si>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</si>
  <si>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</si>
  <si>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</si>
  <si>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</si>
  <si>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</si>
  <si>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</si>
  <si>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</si>
  <si>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</si>
  <si>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</si>
  <si>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</si>
  <si>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</si>
  <si>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</si>
  <si>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</si>
  <si>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</si>
  <si>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</si>
  <si>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</si>
  <si>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</si>
  <si>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</si>
  <si>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</si>
  <si>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</si>
  <si>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</si>
  <si>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</si>
  <si>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</si>
  <si>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</si>
  <si>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</si>
  <si>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</si>
  <si>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</si>
  <si>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</si>
  <si>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</si>
  <si>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</si>
  <si>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</si>
  <si>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</si>
  <si>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</si>
  <si>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</si>
  <si>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</si>
  <si>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</si>
  <si>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</si>
  <si>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</si>
  <si>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</si>
  <si>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</si>
  <si>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</si>
  <si>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</si>
  <si>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</si>
  <si>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</si>
  <si>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</si>
  <si>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</si>
  <si>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</si>
  <si>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</si>
  <si>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</si>
  <si>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</si>
  <si>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</si>
  <si>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</si>
  <si>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</si>
  <si>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</si>
  <si>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</si>
  <si>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</si>
  <si>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</si>
  <si>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</si>
  <si>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</si>
  <si>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</si>
  <si>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</si>
  <si>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</si>
  <si>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</si>
  <si>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</si>
  <si>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</si>
  <si>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</si>
  <si>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</si>
  <si>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</si>
  <si>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</si>
  <si>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</si>
  <si>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</si>
  <si>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</si>
  <si>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</si>
  <si>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</si>
  <si>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</si>
  <si>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</si>
  <si>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</si>
  <si>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</si>
  <si>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</si>
  <si>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</si>
  <si>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</si>
  <si>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</si>
  <si>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</si>
  <si>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</si>
  <si>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</si>
  <si>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</si>
  <si>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F_</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</si>
  <si>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</si>
  <si>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</si>
  <si>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</si>
  <si>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</si>
  <si>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1.1.4.71.25</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</si>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</sst>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0752"/>
        <c:axId val="707818400"/>
      </c:lineChart>
      <c:catAx>
        <c:axId val="707820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8400"/>
        <c:crosses val="autoZero"/>
        <c:auto val="1"/>
        <c:lblAlgn val="ctr"/>
        <c:lblOffset val="100"/>
        <c:noMultiLvlLbl val="0"/>
      </c:catAx>
      <c:valAx>
        <c:axId val="707818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0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07820360"/>
        <c:axId val="707822712"/>
      </c:lineChart>
      <c:catAx>
        <c:axId val="707820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2712"/>
        <c:crosses val="autoZero"/>
        <c:auto val="1"/>
        <c:lblAlgn val="ctr"/>
        <c:lblOffset val="100"/>
        <c:noMultiLvlLbl val="0"/>
      </c:catAx>
      <c:valAx>
        <c:axId val="707822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0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707816832"/>
        <c:axId val="707823104"/>
      </c:lineChart>
      <c:catAx>
        <c:axId val="707816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3104"/>
        <c:crosses val="autoZero"/>
        <c:auto val="1"/>
        <c:lblAlgn val="ctr"/>
        <c:lblOffset val="100"/>
        <c:noMultiLvlLbl val="0"/>
      </c:catAx>
      <c:valAx>
        <c:axId val="707823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6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4672"/>
        <c:axId val="707825456"/>
      </c:lineChart>
      <c:catAx>
        <c:axId val="707824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5456"/>
        <c:crosses val="autoZero"/>
        <c:auto val="1"/>
        <c:lblAlgn val="ctr"/>
        <c:lblOffset val="100"/>
        <c:noMultiLvlLbl val="0"/>
      </c:catAx>
      <c:valAx>
        <c:axId val="707825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4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3696"/>
        <c:axId val="707814088"/>
      </c:lineChart>
      <c:catAx>
        <c:axId val="707813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4088"/>
        <c:crosses val="autoZero"/>
        <c:auto val="1"/>
        <c:lblAlgn val="ctr"/>
        <c:lblOffset val="100"/>
        <c:noMultiLvlLbl val="0"/>
      </c:catAx>
      <c:valAx>
        <c:axId val="707814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3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5656"/>
        <c:axId val="752300264"/>
      </c:lineChart>
      <c:catAx>
        <c:axId val="707815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300264"/>
        <c:crosses val="autoZero"/>
        <c:auto val="1"/>
        <c:lblAlgn val="ctr"/>
        <c:lblOffset val="100"/>
        <c:noMultiLvlLbl val="0"/>
      </c:catAx>
      <c:valAx>
        <c:axId val="752300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5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7520"/>
        <c:axId val="752298304"/>
      </c:lineChart>
      <c:catAx>
        <c:axId val="752297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8304"/>
        <c:crosses val="autoZero"/>
        <c:auto val="1"/>
        <c:lblAlgn val="ctr"/>
        <c:lblOffset val="100"/>
        <c:noMultiLvlLbl val="0"/>
      </c:catAx>
      <c:valAx>
        <c:axId val="752298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7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8696"/>
        <c:axId val="752299872"/>
      </c:lineChart>
      <c:catAx>
        <c:axId val="752298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9872"/>
        <c:crosses val="autoZero"/>
        <c:auto val="1"/>
        <c:lblAlgn val="ctr"/>
        <c:lblOffset val="100"/>
        <c:noMultiLvlLbl val="0"/>
      </c:catAx>
      <c:valAx>
        <c:axId val="752299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8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801512"/>
        <c:axId val="323801904"/>
      </c:lineChart>
      <c:catAx>
        <c:axId val="32380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801904"/>
        <c:crosses val="autoZero"/>
        <c:auto val="1"/>
        <c:lblAlgn val="ctr"/>
        <c:lblOffset val="100"/>
        <c:noMultiLvlLbl val="0"/>
      </c:catAx>
      <c:valAx>
        <c:axId val="32380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80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802296"/>
        <c:axId val="323802688"/>
      </c:lineChart>
      <c:catAx>
        <c:axId val="323802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802688"/>
        <c:crosses val="autoZero"/>
        <c:auto val="1"/>
        <c:lblAlgn val="ctr"/>
        <c:lblOffset val="100"/>
        <c:noMultiLvlLbl val="0"/>
      </c:catAx>
      <c:valAx>
        <c:axId val="32380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802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62704"/>
        <c:axId val="172163096"/>
      </c:lineChart>
      <c:catAx>
        <c:axId val="172162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163096"/>
        <c:crosses val="autoZero"/>
        <c:auto val="1"/>
        <c:lblAlgn val="ctr"/>
        <c:lblOffset val="100"/>
        <c:noMultiLvlLbl val="0"/>
      </c:catAx>
      <c:valAx>
        <c:axId val="172163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62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68976"/>
        <c:axId val="172169368"/>
      </c:lineChart>
      <c:catAx>
        <c:axId val="172168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169368"/>
        <c:crosses val="autoZero"/>
        <c:auto val="1"/>
        <c:lblAlgn val="ctr"/>
        <c:lblOffset val="100"/>
        <c:noMultiLvlLbl val="0"/>
      </c:catAx>
      <c:valAx>
        <c:axId val="172169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68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63880"/>
        <c:axId val="172168584"/>
      </c:lineChart>
      <c:catAx>
        <c:axId val="172163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168584"/>
        <c:crosses val="autoZero"/>
        <c:auto val="1"/>
        <c:lblAlgn val="ctr"/>
        <c:lblOffset val="100"/>
        <c:noMultiLvlLbl val="0"/>
      </c:catAx>
      <c:valAx>
        <c:axId val="172168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63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66624"/>
        <c:axId val="172167016"/>
      </c:lineChart>
      <c:catAx>
        <c:axId val="172166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167016"/>
        <c:crosses val="autoZero"/>
        <c:auto val="1"/>
        <c:lblAlgn val="ctr"/>
        <c:lblOffset val="100"/>
        <c:noMultiLvlLbl val="0"/>
      </c:catAx>
      <c:valAx>
        <c:axId val="172167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66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70152"/>
        <c:axId val="172164272"/>
      </c:lineChart>
      <c:catAx>
        <c:axId val="172170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164272"/>
        <c:crosses val="autoZero"/>
        <c:auto val="1"/>
        <c:lblAlgn val="ctr"/>
        <c:lblOffset val="100"/>
        <c:noMultiLvlLbl val="0"/>
      </c:catAx>
      <c:valAx>
        <c:axId val="172164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70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65448"/>
        <c:axId val="172165840"/>
      </c:lineChart>
      <c:catAx>
        <c:axId val="172165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165840"/>
        <c:crosses val="autoZero"/>
        <c:auto val="1"/>
        <c:lblAlgn val="ctr"/>
        <c:lblOffset val="100"/>
        <c:noMultiLvlLbl val="0"/>
      </c:catAx>
      <c:valAx>
        <c:axId val="172165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65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2167408"/>
        <c:axId val="172168192"/>
      </c:lineChart>
      <c:catAx>
        <c:axId val="172167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2168192"/>
        <c:crosses val="autoZero"/>
        <c:auto val="1"/>
        <c:lblAlgn val="ctr"/>
        <c:lblOffset val="100"/>
        <c:noMultiLvlLbl val="0"/>
      </c:catAx>
      <c:valAx>
        <c:axId val="172168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2167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886480"/>
        <c:axId val="532886872"/>
      </c:lineChart>
      <c:catAx>
        <c:axId val="532886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886872"/>
        <c:crosses val="autoZero"/>
        <c:auto val="1"/>
        <c:lblAlgn val="ctr"/>
        <c:lblOffset val="100"/>
        <c:noMultiLvlLbl val="0"/>
      </c:catAx>
      <c:valAx>
        <c:axId val="53288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886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884912"/>
        <c:axId val="532885304"/>
      </c:lineChart>
      <c:catAx>
        <c:axId val="53288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885304"/>
        <c:crosses val="autoZero"/>
        <c:auto val="1"/>
        <c:lblAlgn val="ctr"/>
        <c:lblOffset val="100"/>
        <c:noMultiLvlLbl val="0"/>
      </c:catAx>
      <c:valAx>
        <c:axId val="532885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88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887264"/>
        <c:axId val="532882952"/>
      </c:lineChart>
      <c:catAx>
        <c:axId val="53288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882952"/>
        <c:crosses val="autoZero"/>
        <c:auto val="1"/>
        <c:lblAlgn val="ctr"/>
        <c:lblOffset val="100"/>
        <c:noMultiLvlLbl val="0"/>
      </c:catAx>
      <c:valAx>
        <c:axId val="53288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88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884520"/>
        <c:axId val="532885696"/>
      </c:lineChart>
      <c:catAx>
        <c:axId val="53288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885696"/>
        <c:crosses val="autoZero"/>
        <c:auto val="1"/>
        <c:lblAlgn val="ctr"/>
        <c:lblOffset val="100"/>
        <c:noMultiLvlLbl val="0"/>
      </c:catAx>
      <c:valAx>
        <c:axId val="532885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884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887656"/>
        <c:axId val="532881776"/>
      </c:lineChart>
      <c:catAx>
        <c:axId val="532887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881776"/>
        <c:crosses val="autoZero"/>
        <c:auto val="1"/>
        <c:lblAlgn val="ctr"/>
        <c:lblOffset val="100"/>
        <c:noMultiLvlLbl val="0"/>
      </c:catAx>
      <c:valAx>
        <c:axId val="53288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887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881384"/>
        <c:axId val="532882168"/>
      </c:lineChart>
      <c:catAx>
        <c:axId val="53288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882168"/>
        <c:crosses val="autoZero"/>
        <c:auto val="1"/>
        <c:lblAlgn val="ctr"/>
        <c:lblOffset val="100"/>
        <c:noMultiLvlLbl val="0"/>
      </c:catAx>
      <c:valAx>
        <c:axId val="53288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88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2888048"/>
        <c:axId val="760019144"/>
      </c:lineChart>
      <c:catAx>
        <c:axId val="532888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019144"/>
        <c:crosses val="autoZero"/>
        <c:auto val="1"/>
        <c:lblAlgn val="ctr"/>
        <c:lblOffset val="100"/>
        <c:noMultiLvlLbl val="0"/>
      </c:catAx>
      <c:valAx>
        <c:axId val="760019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888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0022280"/>
        <c:axId val="760021888"/>
      </c:lineChart>
      <c:catAx>
        <c:axId val="76002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021888"/>
        <c:crosses val="autoZero"/>
        <c:auto val="1"/>
        <c:lblAlgn val="ctr"/>
        <c:lblOffset val="100"/>
        <c:noMultiLvlLbl val="0"/>
      </c:catAx>
      <c:valAx>
        <c:axId val="760021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022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0015224"/>
        <c:axId val="760016792"/>
      </c:lineChart>
      <c:catAx>
        <c:axId val="760015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016792"/>
        <c:crosses val="autoZero"/>
        <c:auto val="1"/>
        <c:lblAlgn val="ctr"/>
        <c:lblOffset val="100"/>
        <c:noMultiLvlLbl val="0"/>
      </c:catAx>
      <c:valAx>
        <c:axId val="760016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015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0014832"/>
        <c:axId val="760017968"/>
      </c:lineChart>
      <c:catAx>
        <c:axId val="760014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017968"/>
        <c:crosses val="autoZero"/>
        <c:auto val="1"/>
        <c:lblAlgn val="ctr"/>
        <c:lblOffset val="100"/>
        <c:noMultiLvlLbl val="0"/>
      </c:catAx>
      <c:valAx>
        <c:axId val="760017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014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0021104"/>
        <c:axId val="760021496"/>
      </c:lineChart>
      <c:catAx>
        <c:axId val="760021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021496"/>
        <c:crosses val="autoZero"/>
        <c:auto val="1"/>
        <c:lblAlgn val="ctr"/>
        <c:lblOffset val="100"/>
        <c:noMultiLvlLbl val="0"/>
      </c:catAx>
      <c:valAx>
        <c:axId val="760021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021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0016400"/>
        <c:axId val="760018360"/>
      </c:lineChart>
      <c:catAx>
        <c:axId val="760016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018360"/>
        <c:crosses val="autoZero"/>
        <c:auto val="1"/>
        <c:lblAlgn val="ctr"/>
        <c:lblOffset val="100"/>
        <c:noMultiLvlLbl val="0"/>
      </c:catAx>
      <c:valAx>
        <c:axId val="760018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016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0019928"/>
        <c:axId val="760020320"/>
      </c:lineChart>
      <c:catAx>
        <c:axId val="760019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020320"/>
        <c:crosses val="autoZero"/>
        <c:auto val="1"/>
        <c:lblAlgn val="ctr"/>
        <c:lblOffset val="100"/>
        <c:noMultiLvlLbl val="0"/>
      </c:catAx>
      <c:valAx>
        <c:axId val="760020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019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303976"/>
        <c:axId val="752304760"/>
      </c:lineChart>
      <c:catAx>
        <c:axId val="752303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304760"/>
        <c:crosses val="autoZero"/>
        <c:auto val="1"/>
        <c:lblAlgn val="ctr"/>
        <c:lblOffset val="100"/>
        <c:noMultiLvlLbl val="0"/>
      </c:catAx>
      <c:valAx>
        <c:axId val="752304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303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307896"/>
        <c:axId val="752301232"/>
      </c:lineChart>
      <c:catAx>
        <c:axId val="752307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301232"/>
        <c:crosses val="autoZero"/>
        <c:auto val="1"/>
        <c:lblAlgn val="ctr"/>
        <c:lblOffset val="100"/>
        <c:noMultiLvlLbl val="0"/>
      </c:catAx>
      <c:valAx>
        <c:axId val="752301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307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303584"/>
        <c:axId val="752307112"/>
      </c:lineChart>
      <c:catAx>
        <c:axId val="752303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307112"/>
        <c:crosses val="autoZero"/>
        <c:auto val="1"/>
        <c:lblAlgn val="ctr"/>
        <c:lblOffset val="100"/>
        <c:noMultiLvlLbl val="0"/>
      </c:catAx>
      <c:valAx>
        <c:axId val="752307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303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305936"/>
        <c:axId val="752302800"/>
      </c:lineChart>
      <c:catAx>
        <c:axId val="752305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302800"/>
        <c:crosses val="autoZero"/>
        <c:auto val="1"/>
        <c:lblAlgn val="ctr"/>
        <c:lblOffset val="100"/>
        <c:noMultiLvlLbl val="0"/>
      </c:catAx>
      <c:valAx>
        <c:axId val="752302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305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308288"/>
        <c:axId val="752306328"/>
      </c:lineChart>
      <c:catAx>
        <c:axId val="752308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306328"/>
        <c:crosses val="autoZero"/>
        <c:auto val="1"/>
        <c:lblAlgn val="ctr"/>
        <c:lblOffset val="100"/>
        <c:noMultiLvlLbl val="0"/>
      </c:catAx>
      <c:valAx>
        <c:axId val="752306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308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307504"/>
        <c:axId val="752308680"/>
      </c:lineChart>
      <c:catAx>
        <c:axId val="752307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308680"/>
        <c:crosses val="autoZero"/>
        <c:auto val="1"/>
        <c:lblAlgn val="ctr"/>
        <c:lblOffset val="100"/>
        <c:noMultiLvlLbl val="0"/>
      </c:catAx>
      <c:valAx>
        <c:axId val="752308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307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302408"/>
        <c:axId val="752303192"/>
      </c:lineChart>
      <c:catAx>
        <c:axId val="752302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303192"/>
        <c:crosses val="autoZero"/>
        <c:auto val="1"/>
        <c:lblAlgn val="ctr"/>
        <c:lblOffset val="100"/>
        <c:noMultiLvlLbl val="0"/>
      </c:catAx>
      <c:valAx>
        <c:axId val="752303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302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79256"/>
        <c:axId val="729271024"/>
      </c:lineChart>
      <c:catAx>
        <c:axId val="729279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71024"/>
        <c:crosses val="autoZero"/>
        <c:auto val="1"/>
        <c:lblAlgn val="ctr"/>
        <c:lblOffset val="100"/>
        <c:noMultiLvlLbl val="0"/>
      </c:catAx>
      <c:valAx>
        <c:axId val="729271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79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71808"/>
        <c:axId val="729272200"/>
      </c:lineChart>
      <c:catAx>
        <c:axId val="729271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72200"/>
        <c:crosses val="autoZero"/>
        <c:auto val="1"/>
        <c:lblAlgn val="ctr"/>
        <c:lblOffset val="100"/>
        <c:noMultiLvlLbl val="0"/>
      </c:catAx>
      <c:valAx>
        <c:axId val="729272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71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68280"/>
        <c:axId val="729279648"/>
      </c:lineChart>
      <c:catAx>
        <c:axId val="729268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79648"/>
        <c:crosses val="autoZero"/>
        <c:auto val="1"/>
        <c:lblAlgn val="ctr"/>
        <c:lblOffset val="100"/>
        <c:noMultiLvlLbl val="0"/>
      </c:catAx>
      <c:valAx>
        <c:axId val="729279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68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69456"/>
        <c:axId val="729268672"/>
      </c:lineChart>
      <c:catAx>
        <c:axId val="729269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68672"/>
        <c:crosses val="autoZero"/>
        <c:auto val="1"/>
        <c:lblAlgn val="ctr"/>
        <c:lblOffset val="100"/>
        <c:noMultiLvlLbl val="0"/>
      </c:catAx>
      <c:valAx>
        <c:axId val="729268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69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76904"/>
        <c:axId val="729273376"/>
      </c:lineChart>
      <c:catAx>
        <c:axId val="729276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73376"/>
        <c:crosses val="autoZero"/>
        <c:auto val="1"/>
        <c:lblAlgn val="ctr"/>
        <c:lblOffset val="100"/>
        <c:noMultiLvlLbl val="0"/>
      </c:catAx>
      <c:valAx>
        <c:axId val="729273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76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69848"/>
        <c:axId val="729273768"/>
      </c:lineChart>
      <c:catAx>
        <c:axId val="729269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73768"/>
        <c:crosses val="autoZero"/>
        <c:auto val="1"/>
        <c:lblAlgn val="ctr"/>
        <c:lblOffset val="100"/>
        <c:noMultiLvlLbl val="0"/>
      </c:catAx>
      <c:valAx>
        <c:axId val="729273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69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74160"/>
        <c:axId val="729278864"/>
      </c:lineChart>
      <c:catAx>
        <c:axId val="729274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78864"/>
        <c:crosses val="autoZero"/>
        <c:auto val="1"/>
        <c:lblAlgn val="ctr"/>
        <c:lblOffset val="100"/>
        <c:noMultiLvlLbl val="0"/>
      </c:catAx>
      <c:valAx>
        <c:axId val="729278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74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70632"/>
        <c:axId val="729276120"/>
      </c:lineChart>
      <c:catAx>
        <c:axId val="729270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76120"/>
        <c:crosses val="autoZero"/>
        <c:auto val="1"/>
        <c:lblAlgn val="ctr"/>
        <c:lblOffset val="100"/>
        <c:noMultiLvlLbl val="0"/>
      </c:catAx>
      <c:valAx>
        <c:axId val="729276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70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74552"/>
        <c:axId val="729280040"/>
      </c:lineChart>
      <c:catAx>
        <c:axId val="729274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80040"/>
        <c:crosses val="autoZero"/>
        <c:auto val="1"/>
        <c:lblAlgn val="ctr"/>
        <c:lblOffset val="100"/>
        <c:noMultiLvlLbl val="0"/>
      </c:catAx>
      <c:valAx>
        <c:axId val="729280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74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80432"/>
        <c:axId val="729277688"/>
      </c:lineChart>
      <c:catAx>
        <c:axId val="729280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77688"/>
        <c:crosses val="autoZero"/>
        <c:auto val="1"/>
        <c:lblAlgn val="ctr"/>
        <c:lblOffset val="100"/>
        <c:noMultiLvlLbl val="0"/>
      </c:catAx>
      <c:valAx>
        <c:axId val="729277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80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78472"/>
        <c:axId val="729282784"/>
      </c:lineChart>
      <c:catAx>
        <c:axId val="729278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82784"/>
        <c:crosses val="autoZero"/>
        <c:auto val="1"/>
        <c:lblAlgn val="ctr"/>
        <c:lblOffset val="100"/>
        <c:noMultiLvlLbl val="0"/>
      </c:catAx>
      <c:valAx>
        <c:axId val="729282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78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83176"/>
        <c:axId val="729280824"/>
      </c:lineChart>
      <c:catAx>
        <c:axId val="729283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80824"/>
        <c:crosses val="autoZero"/>
        <c:auto val="1"/>
        <c:lblAlgn val="ctr"/>
        <c:lblOffset val="100"/>
        <c:noMultiLvlLbl val="0"/>
      </c:catAx>
      <c:valAx>
        <c:axId val="729280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83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81216"/>
        <c:axId val="729281608"/>
      </c:lineChart>
      <c:catAx>
        <c:axId val="729281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81608"/>
        <c:crosses val="autoZero"/>
        <c:auto val="1"/>
        <c:lblAlgn val="ctr"/>
        <c:lblOffset val="100"/>
        <c:noMultiLvlLbl val="0"/>
      </c:catAx>
      <c:valAx>
        <c:axId val="729281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81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82392"/>
        <c:axId val="226964296"/>
      </c:lineChart>
      <c:catAx>
        <c:axId val="729282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964296"/>
        <c:crosses val="autoZero"/>
        <c:auto val="1"/>
        <c:lblAlgn val="ctr"/>
        <c:lblOffset val="100"/>
        <c:noMultiLvlLbl val="0"/>
      </c:catAx>
      <c:valAx>
        <c:axId val="226964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82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966256"/>
        <c:axId val="226965864"/>
      </c:lineChart>
      <c:catAx>
        <c:axId val="226966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965864"/>
        <c:crosses val="autoZero"/>
        <c:auto val="1"/>
        <c:lblAlgn val="ctr"/>
        <c:lblOffset val="100"/>
        <c:noMultiLvlLbl val="0"/>
      </c:catAx>
      <c:valAx>
        <c:axId val="226965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966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963904"/>
        <c:axId val="226964688"/>
      </c:lineChart>
      <c:catAx>
        <c:axId val="226963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964688"/>
        <c:crosses val="autoZero"/>
        <c:auto val="1"/>
        <c:lblAlgn val="ctr"/>
        <c:lblOffset val="100"/>
        <c:noMultiLvlLbl val="0"/>
      </c:catAx>
      <c:valAx>
        <c:axId val="226964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963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965472"/>
        <c:axId val="226957240"/>
      </c:lineChart>
      <c:catAx>
        <c:axId val="226965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957240"/>
        <c:crosses val="autoZero"/>
        <c:auto val="1"/>
        <c:lblAlgn val="ctr"/>
        <c:lblOffset val="100"/>
        <c:noMultiLvlLbl val="0"/>
      </c:catAx>
      <c:valAx>
        <c:axId val="226957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965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957632"/>
        <c:axId val="226962728"/>
      </c:lineChart>
      <c:catAx>
        <c:axId val="226957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962728"/>
        <c:crosses val="autoZero"/>
        <c:auto val="1"/>
        <c:lblAlgn val="ctr"/>
        <c:lblOffset val="100"/>
        <c:noMultiLvlLbl val="0"/>
      </c:catAx>
      <c:valAx>
        <c:axId val="226962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957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958416"/>
        <c:axId val="226954888"/>
      </c:lineChart>
      <c:catAx>
        <c:axId val="226958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954888"/>
        <c:crosses val="autoZero"/>
        <c:auto val="1"/>
        <c:lblAlgn val="ctr"/>
        <c:lblOffset val="100"/>
        <c:noMultiLvlLbl val="0"/>
      </c:catAx>
      <c:valAx>
        <c:axId val="22695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958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960376"/>
        <c:axId val="226953320"/>
      </c:lineChart>
      <c:catAx>
        <c:axId val="22696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953320"/>
        <c:crosses val="autoZero"/>
        <c:auto val="1"/>
        <c:lblAlgn val="ctr"/>
        <c:lblOffset val="100"/>
        <c:noMultiLvlLbl val="0"/>
      </c:catAx>
      <c:valAx>
        <c:axId val="226953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96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956064"/>
        <c:axId val="226953712"/>
      </c:lineChart>
      <c:catAx>
        <c:axId val="226956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953712"/>
        <c:crosses val="autoZero"/>
        <c:auto val="1"/>
        <c:lblAlgn val="ctr"/>
        <c:lblOffset val="100"/>
        <c:noMultiLvlLbl val="0"/>
      </c:catAx>
      <c:valAx>
        <c:axId val="226953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956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960768"/>
        <c:axId val="226956456"/>
      </c:lineChart>
      <c:catAx>
        <c:axId val="226960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956456"/>
        <c:crosses val="autoZero"/>
        <c:auto val="1"/>
        <c:lblAlgn val="ctr"/>
        <c:lblOffset val="100"/>
        <c:noMultiLvlLbl val="0"/>
      </c:catAx>
      <c:valAx>
        <c:axId val="226956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960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951360"/>
        <c:axId val="226959984"/>
      </c:lineChart>
      <c:catAx>
        <c:axId val="226951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959984"/>
        <c:crosses val="autoZero"/>
        <c:auto val="1"/>
        <c:lblAlgn val="ctr"/>
        <c:lblOffset val="100"/>
        <c:noMultiLvlLbl val="0"/>
      </c:catAx>
      <c:valAx>
        <c:axId val="22695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951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961160"/>
        <c:axId val="226959200"/>
      </c:lineChart>
      <c:catAx>
        <c:axId val="226961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959200"/>
        <c:crosses val="autoZero"/>
        <c:auto val="1"/>
        <c:lblAlgn val="ctr"/>
        <c:lblOffset val="100"/>
        <c:noMultiLvlLbl val="0"/>
      </c:catAx>
      <c:valAx>
        <c:axId val="22695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961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959592"/>
        <c:axId val="226961552"/>
      </c:lineChart>
      <c:catAx>
        <c:axId val="226959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961552"/>
        <c:crosses val="autoZero"/>
        <c:auto val="1"/>
        <c:lblAlgn val="ctr"/>
        <c:lblOffset val="100"/>
        <c:noMultiLvlLbl val="0"/>
      </c:catAx>
      <c:valAx>
        <c:axId val="226961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959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963120"/>
        <c:axId val="226954496"/>
      </c:lineChart>
      <c:catAx>
        <c:axId val="226963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954496"/>
        <c:crosses val="autoZero"/>
        <c:auto val="1"/>
        <c:lblAlgn val="ctr"/>
        <c:lblOffset val="100"/>
        <c:noMultiLvlLbl val="0"/>
      </c:catAx>
      <c:valAx>
        <c:axId val="226954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963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952144"/>
        <c:axId val="226952536"/>
      </c:lineChart>
      <c:catAx>
        <c:axId val="22695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952536"/>
        <c:crosses val="autoZero"/>
        <c:auto val="1"/>
        <c:lblAlgn val="ctr"/>
        <c:lblOffset val="100"/>
        <c:noMultiLvlLbl val="0"/>
      </c:catAx>
      <c:valAx>
        <c:axId val="22695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95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003552"/>
        <c:axId val="258996496"/>
      </c:lineChart>
      <c:catAx>
        <c:axId val="25900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8996496"/>
        <c:crosses val="autoZero"/>
        <c:auto val="1"/>
        <c:lblAlgn val="ctr"/>
        <c:lblOffset val="100"/>
        <c:noMultiLvlLbl val="0"/>
      </c:catAx>
      <c:valAx>
        <c:axId val="258996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00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8998848"/>
        <c:axId val="258997672"/>
      </c:lineChart>
      <c:catAx>
        <c:axId val="25899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8997672"/>
        <c:crosses val="autoZero"/>
        <c:auto val="1"/>
        <c:lblAlgn val="ctr"/>
        <c:lblOffset val="100"/>
        <c:noMultiLvlLbl val="0"/>
      </c:catAx>
      <c:valAx>
        <c:axId val="258997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899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8996888"/>
        <c:axId val="258998064"/>
      </c:lineChart>
      <c:catAx>
        <c:axId val="258996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8998064"/>
        <c:crosses val="autoZero"/>
        <c:auto val="1"/>
        <c:lblAlgn val="ctr"/>
        <c:lblOffset val="100"/>
        <c:noMultiLvlLbl val="0"/>
      </c:catAx>
      <c:valAx>
        <c:axId val="258998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8996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003944"/>
        <c:axId val="258994928"/>
      </c:lineChart>
      <c:catAx>
        <c:axId val="25900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8994928"/>
        <c:crosses val="autoZero"/>
        <c:auto val="1"/>
        <c:lblAlgn val="ctr"/>
        <c:lblOffset val="100"/>
        <c:noMultiLvlLbl val="0"/>
      </c:catAx>
      <c:valAx>
        <c:axId val="258994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00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004336"/>
        <c:axId val="258999240"/>
      </c:lineChart>
      <c:catAx>
        <c:axId val="25900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8999240"/>
        <c:crosses val="autoZero"/>
        <c:auto val="1"/>
        <c:lblAlgn val="ctr"/>
        <c:lblOffset val="100"/>
        <c:noMultiLvlLbl val="0"/>
      </c:catAx>
      <c:valAx>
        <c:axId val="25899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00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8997280"/>
        <c:axId val="258996104"/>
      </c:lineChart>
      <c:catAx>
        <c:axId val="258997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8996104"/>
        <c:crosses val="autoZero"/>
        <c:auto val="1"/>
        <c:lblAlgn val="ctr"/>
        <c:lblOffset val="100"/>
        <c:noMultiLvlLbl val="0"/>
      </c:catAx>
      <c:valAx>
        <c:axId val="258996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8997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004728"/>
        <c:axId val="259001984"/>
      </c:lineChart>
      <c:catAx>
        <c:axId val="25900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001984"/>
        <c:crosses val="autoZero"/>
        <c:auto val="1"/>
        <c:lblAlgn val="ctr"/>
        <c:lblOffset val="100"/>
        <c:noMultiLvlLbl val="0"/>
      </c:catAx>
      <c:valAx>
        <c:axId val="25900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00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000416"/>
        <c:axId val="259005904"/>
      </c:lineChart>
      <c:catAx>
        <c:axId val="259000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005904"/>
        <c:crosses val="autoZero"/>
        <c:auto val="1"/>
        <c:lblAlgn val="ctr"/>
        <c:lblOffset val="100"/>
        <c:noMultiLvlLbl val="0"/>
      </c:catAx>
      <c:valAx>
        <c:axId val="25900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000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005120"/>
        <c:axId val="259002768"/>
      </c:lineChart>
      <c:catAx>
        <c:axId val="259005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002768"/>
        <c:crosses val="autoZero"/>
        <c:auto val="1"/>
        <c:lblAlgn val="ctr"/>
        <c:lblOffset val="100"/>
        <c:noMultiLvlLbl val="0"/>
      </c:catAx>
      <c:valAx>
        <c:axId val="25900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005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005512"/>
        <c:axId val="259006296"/>
      </c:lineChart>
      <c:catAx>
        <c:axId val="25900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006296"/>
        <c:crosses val="autoZero"/>
        <c:auto val="1"/>
        <c:lblAlgn val="ctr"/>
        <c:lblOffset val="100"/>
        <c:noMultiLvlLbl val="0"/>
      </c:catAx>
      <c:valAx>
        <c:axId val="25900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00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8994536"/>
        <c:axId val="258995712"/>
      </c:lineChart>
      <c:catAx>
        <c:axId val="258994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8995712"/>
        <c:crosses val="autoZero"/>
        <c:auto val="1"/>
        <c:lblAlgn val="ctr"/>
        <c:lblOffset val="100"/>
        <c:noMultiLvlLbl val="0"/>
      </c:catAx>
      <c:valAx>
        <c:axId val="258995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8994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009824"/>
        <c:axId val="259008648"/>
      </c:lineChart>
      <c:catAx>
        <c:axId val="259009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008648"/>
        <c:crosses val="autoZero"/>
        <c:auto val="1"/>
        <c:lblAlgn val="ctr"/>
        <c:lblOffset val="100"/>
        <c:noMultiLvlLbl val="0"/>
      </c:catAx>
      <c:valAx>
        <c:axId val="25900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009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007864"/>
        <c:axId val="259007080"/>
      </c:lineChart>
      <c:catAx>
        <c:axId val="259007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007080"/>
        <c:crosses val="autoZero"/>
        <c:auto val="1"/>
        <c:lblAlgn val="ctr"/>
        <c:lblOffset val="100"/>
        <c:noMultiLvlLbl val="0"/>
      </c:catAx>
      <c:valAx>
        <c:axId val="25900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007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009040"/>
        <c:axId val="259009432"/>
      </c:lineChart>
      <c:catAx>
        <c:axId val="25900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009432"/>
        <c:crosses val="autoZero"/>
        <c:auto val="1"/>
        <c:lblAlgn val="ctr"/>
        <c:lblOffset val="100"/>
        <c:noMultiLvlLbl val="0"/>
      </c:catAx>
      <c:valAx>
        <c:axId val="259009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009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29192"/>
        <c:axId val="128830760"/>
      </c:lineChart>
      <c:catAx>
        <c:axId val="128829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30760"/>
        <c:crosses val="autoZero"/>
        <c:auto val="1"/>
        <c:lblAlgn val="ctr"/>
        <c:lblOffset val="100"/>
        <c:noMultiLvlLbl val="0"/>
      </c:catAx>
      <c:valAx>
        <c:axId val="128830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29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27624"/>
        <c:axId val="128829976"/>
      </c:lineChart>
      <c:catAx>
        <c:axId val="128827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29976"/>
        <c:crosses val="autoZero"/>
        <c:auto val="1"/>
        <c:lblAlgn val="ctr"/>
        <c:lblOffset val="100"/>
        <c:noMultiLvlLbl val="0"/>
      </c:catAx>
      <c:valAx>
        <c:axId val="128829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27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28408"/>
        <c:axId val="128828800"/>
      </c:lineChart>
      <c:catAx>
        <c:axId val="128828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28800"/>
        <c:crosses val="autoZero"/>
        <c:auto val="1"/>
        <c:lblAlgn val="ctr"/>
        <c:lblOffset val="100"/>
        <c:noMultiLvlLbl val="0"/>
      </c:catAx>
      <c:valAx>
        <c:axId val="128828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28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15472"/>
        <c:axId val="128826840"/>
      </c:lineChart>
      <c:catAx>
        <c:axId val="128815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26840"/>
        <c:crosses val="autoZero"/>
        <c:auto val="1"/>
        <c:lblAlgn val="ctr"/>
        <c:lblOffset val="100"/>
        <c:noMultiLvlLbl val="0"/>
      </c:catAx>
      <c:valAx>
        <c:axId val="128826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15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20176"/>
        <c:axId val="128826448"/>
      </c:lineChart>
      <c:catAx>
        <c:axId val="128820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26448"/>
        <c:crosses val="autoZero"/>
        <c:auto val="1"/>
        <c:lblAlgn val="ctr"/>
        <c:lblOffset val="100"/>
        <c:noMultiLvlLbl val="0"/>
      </c:catAx>
      <c:valAx>
        <c:axId val="128826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20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15864"/>
        <c:axId val="128816256"/>
      </c:lineChart>
      <c:catAx>
        <c:axId val="128815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16256"/>
        <c:crosses val="autoZero"/>
        <c:auto val="1"/>
        <c:lblAlgn val="ctr"/>
        <c:lblOffset val="100"/>
        <c:noMultiLvlLbl val="0"/>
      </c:catAx>
      <c:valAx>
        <c:axId val="128816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15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24096"/>
        <c:axId val="128823704"/>
      </c:lineChart>
      <c:catAx>
        <c:axId val="128824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23704"/>
        <c:crosses val="autoZero"/>
        <c:auto val="1"/>
        <c:lblAlgn val="ctr"/>
        <c:lblOffset val="100"/>
        <c:noMultiLvlLbl val="0"/>
      </c:catAx>
      <c:valAx>
        <c:axId val="128823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24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24488"/>
        <c:axId val="128817432"/>
      </c:lineChart>
      <c:catAx>
        <c:axId val="128824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17432"/>
        <c:crosses val="autoZero"/>
        <c:auto val="1"/>
        <c:lblAlgn val="ctr"/>
        <c:lblOffset val="100"/>
        <c:noMultiLvlLbl val="0"/>
      </c:catAx>
      <c:valAx>
        <c:axId val="12881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24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25272"/>
        <c:axId val="128826056"/>
      </c:lineChart>
      <c:catAx>
        <c:axId val="128825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26056"/>
        <c:crosses val="autoZero"/>
        <c:auto val="1"/>
        <c:lblAlgn val="ctr"/>
        <c:lblOffset val="100"/>
        <c:noMultiLvlLbl val="0"/>
      </c:catAx>
      <c:valAx>
        <c:axId val="128826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25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17824"/>
        <c:axId val="128818216"/>
      </c:lineChart>
      <c:catAx>
        <c:axId val="128817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18216"/>
        <c:crosses val="autoZero"/>
        <c:auto val="1"/>
        <c:lblAlgn val="ctr"/>
        <c:lblOffset val="100"/>
        <c:noMultiLvlLbl val="0"/>
      </c:catAx>
      <c:valAx>
        <c:axId val="128818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17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19000"/>
        <c:axId val="128818608"/>
      </c:lineChart>
      <c:catAx>
        <c:axId val="128819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18608"/>
        <c:crosses val="autoZero"/>
        <c:auto val="1"/>
        <c:lblAlgn val="ctr"/>
        <c:lblOffset val="100"/>
        <c:noMultiLvlLbl val="0"/>
      </c:catAx>
      <c:valAx>
        <c:axId val="128818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19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20568"/>
        <c:axId val="128822136"/>
      </c:lineChart>
      <c:catAx>
        <c:axId val="12882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22136"/>
        <c:crosses val="autoZero"/>
        <c:auto val="1"/>
        <c:lblAlgn val="ctr"/>
        <c:lblOffset val="100"/>
        <c:noMultiLvlLbl val="0"/>
      </c:catAx>
      <c:valAx>
        <c:axId val="128822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2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22528"/>
        <c:axId val="128821744"/>
      </c:lineChart>
      <c:catAx>
        <c:axId val="128822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21744"/>
        <c:crosses val="autoZero"/>
        <c:auto val="1"/>
        <c:lblAlgn val="ctr"/>
        <c:lblOffset val="100"/>
        <c:noMultiLvlLbl val="0"/>
      </c:catAx>
      <c:valAx>
        <c:axId val="128821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22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24880"/>
        <c:axId val="629769080"/>
      </c:lineChart>
      <c:catAx>
        <c:axId val="128824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69080"/>
        <c:crosses val="autoZero"/>
        <c:auto val="1"/>
        <c:lblAlgn val="ctr"/>
        <c:lblOffset val="100"/>
        <c:noMultiLvlLbl val="0"/>
      </c:catAx>
      <c:valAx>
        <c:axId val="629769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24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71040"/>
        <c:axId val="629771432"/>
      </c:lineChart>
      <c:catAx>
        <c:axId val="629771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71432"/>
        <c:crosses val="autoZero"/>
        <c:auto val="1"/>
        <c:lblAlgn val="ctr"/>
        <c:lblOffset val="100"/>
        <c:noMultiLvlLbl val="0"/>
      </c:catAx>
      <c:valAx>
        <c:axId val="629771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71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71824"/>
        <c:axId val="629772216"/>
      </c:lineChart>
      <c:catAx>
        <c:axId val="629771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72216"/>
        <c:crosses val="autoZero"/>
        <c:auto val="1"/>
        <c:lblAlgn val="ctr"/>
        <c:lblOffset val="100"/>
        <c:noMultiLvlLbl val="0"/>
      </c:catAx>
      <c:valAx>
        <c:axId val="629772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71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67904"/>
        <c:axId val="629760064"/>
      </c:lineChart>
      <c:catAx>
        <c:axId val="629767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60064"/>
        <c:crosses val="autoZero"/>
        <c:auto val="1"/>
        <c:lblAlgn val="ctr"/>
        <c:lblOffset val="100"/>
        <c:noMultiLvlLbl val="0"/>
      </c:catAx>
      <c:valAx>
        <c:axId val="629760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67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60456"/>
        <c:axId val="629768296"/>
      </c:lineChart>
      <c:catAx>
        <c:axId val="629760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68296"/>
        <c:crosses val="autoZero"/>
        <c:auto val="1"/>
        <c:lblAlgn val="ctr"/>
        <c:lblOffset val="100"/>
        <c:noMultiLvlLbl val="0"/>
      </c:catAx>
      <c:valAx>
        <c:axId val="629768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60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67120"/>
        <c:axId val="629760848"/>
      </c:lineChart>
      <c:catAx>
        <c:axId val="62976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60848"/>
        <c:crosses val="autoZero"/>
        <c:auto val="1"/>
        <c:lblAlgn val="ctr"/>
        <c:lblOffset val="100"/>
        <c:noMultiLvlLbl val="0"/>
      </c:catAx>
      <c:valAx>
        <c:axId val="629760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67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63592"/>
        <c:axId val="629768688"/>
      </c:lineChart>
      <c:catAx>
        <c:axId val="629763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68688"/>
        <c:crosses val="autoZero"/>
        <c:auto val="1"/>
        <c:lblAlgn val="ctr"/>
        <c:lblOffset val="100"/>
        <c:noMultiLvlLbl val="0"/>
      </c:catAx>
      <c:valAx>
        <c:axId val="629768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63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69472"/>
        <c:axId val="629769864"/>
      </c:lineChart>
      <c:catAx>
        <c:axId val="62976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69864"/>
        <c:crosses val="autoZero"/>
        <c:auto val="1"/>
        <c:lblAlgn val="ctr"/>
        <c:lblOffset val="100"/>
        <c:noMultiLvlLbl val="0"/>
      </c:catAx>
      <c:valAx>
        <c:axId val="629769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69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61632"/>
        <c:axId val="629762416"/>
      </c:lineChart>
      <c:catAx>
        <c:axId val="629761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62416"/>
        <c:crosses val="autoZero"/>
        <c:auto val="1"/>
        <c:lblAlgn val="ctr"/>
        <c:lblOffset val="100"/>
        <c:noMultiLvlLbl val="0"/>
      </c:catAx>
      <c:valAx>
        <c:axId val="629762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61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63984"/>
        <c:axId val="629764376"/>
      </c:lineChart>
      <c:catAx>
        <c:axId val="629763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64376"/>
        <c:crosses val="autoZero"/>
        <c:auto val="1"/>
        <c:lblAlgn val="ctr"/>
        <c:lblOffset val="100"/>
        <c:noMultiLvlLbl val="0"/>
      </c:catAx>
      <c:valAx>
        <c:axId val="629764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63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65160"/>
        <c:axId val="629765944"/>
      </c:lineChart>
      <c:catAx>
        <c:axId val="629765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65944"/>
        <c:crosses val="autoZero"/>
        <c:auto val="1"/>
        <c:lblAlgn val="ctr"/>
        <c:lblOffset val="100"/>
        <c:noMultiLvlLbl val="0"/>
      </c:catAx>
      <c:valAx>
        <c:axId val="629765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65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83976"/>
        <c:axId val="629781624"/>
      </c:lineChart>
      <c:catAx>
        <c:axId val="629783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81624"/>
        <c:crosses val="autoZero"/>
        <c:auto val="1"/>
        <c:lblAlgn val="ctr"/>
        <c:lblOffset val="100"/>
        <c:noMultiLvlLbl val="0"/>
      </c:catAx>
      <c:valAx>
        <c:axId val="629781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83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82800"/>
        <c:axId val="629774960"/>
      </c:lineChart>
      <c:catAx>
        <c:axId val="629782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74960"/>
        <c:crosses val="autoZero"/>
        <c:auto val="1"/>
        <c:lblAlgn val="ctr"/>
        <c:lblOffset val="100"/>
        <c:noMultiLvlLbl val="0"/>
      </c:catAx>
      <c:valAx>
        <c:axId val="629774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82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82016"/>
        <c:axId val="629784368"/>
      </c:lineChart>
      <c:catAx>
        <c:axId val="629782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84368"/>
        <c:crosses val="autoZero"/>
        <c:auto val="1"/>
        <c:lblAlgn val="ctr"/>
        <c:lblOffset val="100"/>
        <c:noMultiLvlLbl val="0"/>
      </c:catAx>
      <c:valAx>
        <c:axId val="629784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82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83192"/>
        <c:axId val="629783584"/>
      </c:lineChart>
      <c:catAx>
        <c:axId val="629783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83584"/>
        <c:crosses val="autoZero"/>
        <c:auto val="1"/>
        <c:lblAlgn val="ctr"/>
        <c:lblOffset val="100"/>
        <c:noMultiLvlLbl val="0"/>
      </c:catAx>
      <c:valAx>
        <c:axId val="629783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83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79272"/>
        <c:axId val="629772608"/>
      </c:lineChart>
      <c:catAx>
        <c:axId val="629779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72608"/>
        <c:crosses val="autoZero"/>
        <c:auto val="1"/>
        <c:lblAlgn val="ctr"/>
        <c:lblOffset val="100"/>
        <c:noMultiLvlLbl val="0"/>
      </c:catAx>
      <c:valAx>
        <c:axId val="629772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79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73000"/>
        <c:axId val="629773784"/>
      </c:lineChart>
      <c:catAx>
        <c:axId val="629773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73784"/>
        <c:crosses val="autoZero"/>
        <c:auto val="1"/>
        <c:lblAlgn val="ctr"/>
        <c:lblOffset val="100"/>
        <c:noMultiLvlLbl val="0"/>
      </c:catAx>
      <c:valAx>
        <c:axId val="629773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73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80056"/>
        <c:axId val="629774176"/>
      </c:lineChart>
      <c:catAx>
        <c:axId val="629780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74176"/>
        <c:crosses val="autoZero"/>
        <c:auto val="1"/>
        <c:lblAlgn val="ctr"/>
        <c:lblOffset val="100"/>
        <c:noMultiLvlLbl val="0"/>
      </c:catAx>
      <c:valAx>
        <c:axId val="629774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80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75352"/>
        <c:axId val="629775744"/>
      </c:lineChart>
      <c:catAx>
        <c:axId val="629775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75744"/>
        <c:crosses val="autoZero"/>
        <c:auto val="1"/>
        <c:lblAlgn val="ctr"/>
        <c:lblOffset val="100"/>
        <c:noMultiLvlLbl val="0"/>
      </c:catAx>
      <c:valAx>
        <c:axId val="629775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75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77704"/>
        <c:axId val="629777312"/>
      </c:lineChart>
      <c:catAx>
        <c:axId val="629777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77312"/>
        <c:crosses val="autoZero"/>
        <c:auto val="1"/>
        <c:lblAlgn val="ctr"/>
        <c:lblOffset val="100"/>
        <c:noMultiLvlLbl val="0"/>
      </c:catAx>
      <c:valAx>
        <c:axId val="629777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77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80448"/>
        <c:axId val="629778096"/>
      </c:lineChart>
      <c:catAx>
        <c:axId val="629780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78096"/>
        <c:crosses val="autoZero"/>
        <c:auto val="1"/>
        <c:lblAlgn val="ctr"/>
        <c:lblOffset val="100"/>
        <c:noMultiLvlLbl val="0"/>
      </c:catAx>
      <c:valAx>
        <c:axId val="629778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80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78488"/>
        <c:axId val="629778880"/>
      </c:lineChart>
      <c:catAx>
        <c:axId val="629778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78880"/>
        <c:crosses val="autoZero"/>
        <c:auto val="1"/>
        <c:lblAlgn val="ctr"/>
        <c:lblOffset val="100"/>
        <c:noMultiLvlLbl val="0"/>
      </c:catAx>
      <c:valAx>
        <c:axId val="629778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78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85936"/>
        <c:axId val="629787504"/>
      </c:lineChart>
      <c:catAx>
        <c:axId val="629785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87504"/>
        <c:crosses val="autoZero"/>
        <c:auto val="1"/>
        <c:lblAlgn val="ctr"/>
        <c:lblOffset val="100"/>
        <c:noMultiLvlLbl val="0"/>
      </c:catAx>
      <c:valAx>
        <c:axId val="629787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85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90248"/>
        <c:axId val="629788288"/>
      </c:lineChart>
      <c:catAx>
        <c:axId val="629790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88288"/>
        <c:crosses val="autoZero"/>
        <c:auto val="1"/>
        <c:lblAlgn val="ctr"/>
        <c:lblOffset val="100"/>
        <c:noMultiLvlLbl val="0"/>
      </c:catAx>
      <c:valAx>
        <c:axId val="629788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90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87112"/>
        <c:axId val="629785544"/>
      </c:lineChart>
      <c:catAx>
        <c:axId val="629787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85544"/>
        <c:crosses val="autoZero"/>
        <c:auto val="1"/>
        <c:lblAlgn val="ctr"/>
        <c:lblOffset val="100"/>
        <c:noMultiLvlLbl val="0"/>
      </c:catAx>
      <c:valAx>
        <c:axId val="629785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87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88680"/>
        <c:axId val="629789856"/>
      </c:lineChart>
      <c:catAx>
        <c:axId val="629788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89856"/>
        <c:crosses val="autoZero"/>
        <c:auto val="1"/>
        <c:lblAlgn val="ctr"/>
        <c:lblOffset val="100"/>
        <c:noMultiLvlLbl val="0"/>
      </c:catAx>
      <c:valAx>
        <c:axId val="629789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88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86328"/>
        <c:axId val="629791424"/>
      </c:lineChart>
      <c:catAx>
        <c:axId val="629786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91424"/>
        <c:crosses val="autoZero"/>
        <c:auto val="1"/>
        <c:lblAlgn val="ctr"/>
        <c:lblOffset val="100"/>
        <c:noMultiLvlLbl val="0"/>
      </c:catAx>
      <c:valAx>
        <c:axId val="629791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86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792208"/>
        <c:axId val="629785152"/>
      </c:lineChart>
      <c:catAx>
        <c:axId val="629792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785152"/>
        <c:crosses val="autoZero"/>
        <c:auto val="1"/>
        <c:lblAlgn val="ctr"/>
        <c:lblOffset val="100"/>
        <c:noMultiLvlLbl val="0"/>
      </c:catAx>
      <c:valAx>
        <c:axId val="629785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792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47784"/>
        <c:axId val="170341512"/>
      </c:lineChart>
      <c:catAx>
        <c:axId val="170347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41512"/>
        <c:crosses val="autoZero"/>
        <c:auto val="1"/>
        <c:lblAlgn val="ctr"/>
        <c:lblOffset val="100"/>
        <c:noMultiLvlLbl val="0"/>
      </c:catAx>
      <c:valAx>
        <c:axId val="170341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47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48176"/>
        <c:axId val="170343864"/>
      </c:lineChart>
      <c:catAx>
        <c:axId val="170348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43864"/>
        <c:crosses val="autoZero"/>
        <c:auto val="1"/>
        <c:lblAlgn val="ctr"/>
        <c:lblOffset val="100"/>
        <c:noMultiLvlLbl val="0"/>
      </c:catAx>
      <c:valAx>
        <c:axId val="170343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48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48568"/>
        <c:axId val="170344256"/>
      </c:lineChart>
      <c:catAx>
        <c:axId val="170348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44256"/>
        <c:crosses val="autoZero"/>
        <c:auto val="1"/>
        <c:lblAlgn val="ctr"/>
        <c:lblOffset val="100"/>
        <c:noMultiLvlLbl val="0"/>
      </c:catAx>
      <c:valAx>
        <c:axId val="170344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48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39944"/>
        <c:axId val="170347000"/>
      </c:lineChart>
      <c:catAx>
        <c:axId val="170339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47000"/>
        <c:crosses val="autoZero"/>
        <c:auto val="1"/>
        <c:lblAlgn val="ctr"/>
        <c:lblOffset val="100"/>
        <c:noMultiLvlLbl val="0"/>
      </c:catAx>
      <c:valAx>
        <c:axId val="170347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39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48960"/>
        <c:axId val="170342296"/>
      </c:lineChart>
      <c:catAx>
        <c:axId val="17034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42296"/>
        <c:crosses val="autoZero"/>
        <c:auto val="1"/>
        <c:lblAlgn val="ctr"/>
        <c:lblOffset val="100"/>
        <c:noMultiLvlLbl val="0"/>
      </c:catAx>
      <c:valAx>
        <c:axId val="170342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4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38768"/>
        <c:axId val="170339552"/>
      </c:lineChart>
      <c:catAx>
        <c:axId val="170338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39552"/>
        <c:crosses val="autoZero"/>
        <c:auto val="1"/>
        <c:lblAlgn val="ctr"/>
        <c:lblOffset val="100"/>
        <c:noMultiLvlLbl val="0"/>
      </c:catAx>
      <c:valAx>
        <c:axId val="17033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38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40336"/>
        <c:axId val="170339160"/>
      </c:lineChart>
      <c:catAx>
        <c:axId val="170340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39160"/>
        <c:crosses val="autoZero"/>
        <c:auto val="1"/>
        <c:lblAlgn val="ctr"/>
        <c:lblOffset val="100"/>
        <c:noMultiLvlLbl val="0"/>
      </c:catAx>
      <c:valAx>
        <c:axId val="17033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40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41904"/>
        <c:axId val="170340728"/>
      </c:lineChart>
      <c:catAx>
        <c:axId val="17034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40728"/>
        <c:crosses val="autoZero"/>
        <c:auto val="1"/>
        <c:lblAlgn val="ctr"/>
        <c:lblOffset val="100"/>
        <c:noMultiLvlLbl val="0"/>
      </c:catAx>
      <c:valAx>
        <c:axId val="170340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4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37200"/>
        <c:axId val="170346608"/>
      </c:lineChart>
      <c:catAx>
        <c:axId val="17033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46608"/>
        <c:crosses val="autoZero"/>
        <c:auto val="1"/>
        <c:lblAlgn val="ctr"/>
        <c:lblOffset val="100"/>
        <c:noMultiLvlLbl val="0"/>
      </c:catAx>
      <c:valAx>
        <c:axId val="17034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3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42688"/>
        <c:axId val="170343080"/>
      </c:lineChart>
      <c:catAx>
        <c:axId val="170342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43080"/>
        <c:crosses val="autoZero"/>
        <c:auto val="1"/>
        <c:lblAlgn val="ctr"/>
        <c:lblOffset val="100"/>
        <c:noMultiLvlLbl val="0"/>
      </c:catAx>
      <c:valAx>
        <c:axId val="17034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42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45040"/>
        <c:axId val="170345432"/>
      </c:lineChart>
      <c:catAx>
        <c:axId val="170345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45432"/>
        <c:crosses val="autoZero"/>
        <c:auto val="1"/>
        <c:lblAlgn val="ctr"/>
        <c:lblOffset val="100"/>
        <c:noMultiLvlLbl val="0"/>
      </c:catAx>
      <c:valAx>
        <c:axId val="17034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45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51704"/>
        <c:axId val="170350920"/>
      </c:lineChart>
      <c:catAx>
        <c:axId val="170351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50920"/>
        <c:crosses val="autoZero"/>
        <c:auto val="1"/>
        <c:lblAlgn val="ctr"/>
        <c:lblOffset val="100"/>
        <c:noMultiLvlLbl val="0"/>
      </c:catAx>
      <c:valAx>
        <c:axId val="17035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51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50528"/>
        <c:axId val="170349744"/>
      </c:lineChart>
      <c:catAx>
        <c:axId val="170350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49744"/>
        <c:crosses val="autoZero"/>
        <c:auto val="1"/>
        <c:lblAlgn val="ctr"/>
        <c:lblOffset val="100"/>
        <c:noMultiLvlLbl val="0"/>
      </c:catAx>
      <c:valAx>
        <c:axId val="170349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50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0352488"/>
        <c:axId val="170351312"/>
      </c:lineChart>
      <c:catAx>
        <c:axId val="170352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0351312"/>
        <c:crosses val="autoZero"/>
        <c:auto val="1"/>
        <c:lblAlgn val="ctr"/>
        <c:lblOffset val="100"/>
        <c:noMultiLvlLbl val="0"/>
      </c:catAx>
      <c:valAx>
        <c:axId val="17035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0352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27392"/>
        <c:axId val="221625824"/>
      </c:lineChart>
      <c:catAx>
        <c:axId val="221627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25824"/>
        <c:crosses val="autoZero"/>
        <c:auto val="1"/>
        <c:lblAlgn val="ctr"/>
        <c:lblOffset val="100"/>
        <c:noMultiLvlLbl val="0"/>
      </c:catAx>
      <c:valAx>
        <c:axId val="221625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27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23080"/>
        <c:axId val="221625432"/>
      </c:lineChart>
      <c:catAx>
        <c:axId val="22162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25432"/>
        <c:crosses val="autoZero"/>
        <c:auto val="1"/>
        <c:lblAlgn val="ctr"/>
        <c:lblOffset val="100"/>
        <c:noMultiLvlLbl val="0"/>
      </c:catAx>
      <c:valAx>
        <c:axId val="22162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2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23864"/>
        <c:axId val="221629352"/>
      </c:lineChart>
      <c:catAx>
        <c:axId val="22162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29352"/>
        <c:crosses val="autoZero"/>
        <c:auto val="1"/>
        <c:lblAlgn val="ctr"/>
        <c:lblOffset val="100"/>
        <c:noMultiLvlLbl val="0"/>
      </c:catAx>
      <c:valAx>
        <c:axId val="221629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2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28568"/>
        <c:axId val="221623472"/>
      </c:lineChart>
      <c:catAx>
        <c:axId val="221628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23472"/>
        <c:crosses val="autoZero"/>
        <c:auto val="1"/>
        <c:lblAlgn val="ctr"/>
        <c:lblOffset val="100"/>
        <c:noMultiLvlLbl val="0"/>
      </c:catAx>
      <c:valAx>
        <c:axId val="22162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28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27000"/>
        <c:axId val="221632096"/>
      </c:lineChart>
      <c:catAx>
        <c:axId val="22162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32096"/>
        <c:crosses val="autoZero"/>
        <c:auto val="1"/>
        <c:lblAlgn val="ctr"/>
        <c:lblOffset val="100"/>
        <c:noMultiLvlLbl val="0"/>
      </c:catAx>
      <c:valAx>
        <c:axId val="22163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2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27784"/>
        <c:axId val="221622296"/>
      </c:lineChart>
      <c:catAx>
        <c:axId val="221627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22296"/>
        <c:crosses val="autoZero"/>
        <c:auto val="1"/>
        <c:lblAlgn val="ctr"/>
        <c:lblOffset val="100"/>
        <c:noMultiLvlLbl val="0"/>
      </c:catAx>
      <c:valAx>
        <c:axId val="221622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27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28176"/>
        <c:axId val="221632488"/>
      </c:lineChart>
      <c:catAx>
        <c:axId val="221628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32488"/>
        <c:crosses val="autoZero"/>
        <c:auto val="1"/>
        <c:lblAlgn val="ctr"/>
        <c:lblOffset val="100"/>
        <c:noMultiLvlLbl val="0"/>
      </c:catAx>
      <c:valAx>
        <c:axId val="22163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28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29744"/>
        <c:axId val="221630528"/>
      </c:lineChart>
      <c:catAx>
        <c:axId val="22162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30528"/>
        <c:crosses val="autoZero"/>
        <c:auto val="1"/>
        <c:lblAlgn val="ctr"/>
        <c:lblOffset val="100"/>
        <c:noMultiLvlLbl val="0"/>
      </c:catAx>
      <c:valAx>
        <c:axId val="221630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2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31704"/>
        <c:axId val="221624256"/>
      </c:lineChart>
      <c:catAx>
        <c:axId val="221631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24256"/>
        <c:crosses val="autoZero"/>
        <c:auto val="1"/>
        <c:lblAlgn val="ctr"/>
        <c:lblOffset val="100"/>
        <c:noMultiLvlLbl val="0"/>
      </c:catAx>
      <c:valAx>
        <c:axId val="221624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31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21120"/>
        <c:axId val="221621512"/>
      </c:lineChart>
      <c:catAx>
        <c:axId val="221621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21512"/>
        <c:crosses val="autoZero"/>
        <c:auto val="1"/>
        <c:lblAlgn val="ctr"/>
        <c:lblOffset val="100"/>
        <c:noMultiLvlLbl val="0"/>
      </c:catAx>
      <c:valAx>
        <c:axId val="221621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21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24648"/>
        <c:axId val="221634840"/>
      </c:lineChart>
      <c:catAx>
        <c:axId val="22162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34840"/>
        <c:crosses val="autoZero"/>
        <c:auto val="1"/>
        <c:lblAlgn val="ctr"/>
        <c:lblOffset val="100"/>
        <c:noMultiLvlLbl val="0"/>
      </c:catAx>
      <c:valAx>
        <c:axId val="221634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2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35624"/>
        <c:axId val="221634056"/>
      </c:lineChart>
      <c:catAx>
        <c:axId val="221635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34056"/>
        <c:crosses val="autoZero"/>
        <c:auto val="1"/>
        <c:lblAlgn val="ctr"/>
        <c:lblOffset val="100"/>
        <c:noMultiLvlLbl val="0"/>
      </c:catAx>
      <c:valAx>
        <c:axId val="221634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35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33664"/>
        <c:axId val="221635232"/>
      </c:lineChart>
      <c:catAx>
        <c:axId val="22163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1635232"/>
        <c:crosses val="autoZero"/>
        <c:auto val="1"/>
        <c:lblAlgn val="ctr"/>
        <c:lblOffset val="100"/>
        <c:noMultiLvlLbl val="0"/>
      </c:catAx>
      <c:valAx>
        <c:axId val="221635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3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1632880"/>
        <c:axId val="735006424"/>
      </c:lineChart>
      <c:catAx>
        <c:axId val="22163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006424"/>
        <c:crosses val="autoZero"/>
        <c:auto val="1"/>
        <c:lblAlgn val="ctr"/>
        <c:lblOffset val="100"/>
        <c:noMultiLvlLbl val="0"/>
      </c:catAx>
      <c:valAx>
        <c:axId val="735006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163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008384"/>
        <c:axId val="735012304"/>
      </c:lineChart>
      <c:catAx>
        <c:axId val="735008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012304"/>
        <c:crosses val="autoZero"/>
        <c:auto val="1"/>
        <c:lblAlgn val="ctr"/>
        <c:lblOffset val="100"/>
        <c:noMultiLvlLbl val="0"/>
      </c:catAx>
      <c:valAx>
        <c:axId val="735012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008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007600"/>
        <c:axId val="735007992"/>
      </c:lineChart>
      <c:catAx>
        <c:axId val="735007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007992"/>
        <c:crosses val="autoZero"/>
        <c:auto val="1"/>
        <c:lblAlgn val="ctr"/>
        <c:lblOffset val="100"/>
        <c:noMultiLvlLbl val="0"/>
      </c:catAx>
      <c:valAx>
        <c:axId val="735007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007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001720"/>
        <c:axId val="735008776"/>
      </c:lineChart>
      <c:catAx>
        <c:axId val="735001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008776"/>
        <c:crosses val="autoZero"/>
        <c:auto val="1"/>
        <c:lblAlgn val="ctr"/>
        <c:lblOffset val="100"/>
        <c:noMultiLvlLbl val="0"/>
      </c:catAx>
      <c:valAx>
        <c:axId val="735008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001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009168"/>
        <c:axId val="735009560"/>
      </c:lineChart>
      <c:catAx>
        <c:axId val="735009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009560"/>
        <c:crosses val="autoZero"/>
        <c:auto val="1"/>
        <c:lblAlgn val="ctr"/>
        <c:lblOffset val="100"/>
        <c:noMultiLvlLbl val="0"/>
      </c:catAx>
      <c:valAx>
        <c:axId val="735009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009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004464"/>
        <c:axId val="735012696"/>
      </c:lineChart>
      <c:catAx>
        <c:axId val="735004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012696"/>
        <c:crosses val="autoZero"/>
        <c:auto val="1"/>
        <c:lblAlgn val="ctr"/>
        <c:lblOffset val="100"/>
        <c:noMultiLvlLbl val="0"/>
      </c:catAx>
      <c:valAx>
        <c:axId val="735012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004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011520"/>
        <c:axId val="735002504"/>
      </c:lineChart>
      <c:catAx>
        <c:axId val="735011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002504"/>
        <c:crosses val="autoZero"/>
        <c:auto val="1"/>
        <c:lblAlgn val="ctr"/>
        <c:lblOffset val="100"/>
        <c:noMultiLvlLbl val="0"/>
      </c:catAx>
      <c:valAx>
        <c:axId val="735002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011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010736"/>
        <c:axId val="735013088"/>
      </c:lineChart>
      <c:catAx>
        <c:axId val="735010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013088"/>
        <c:crosses val="autoZero"/>
        <c:auto val="1"/>
        <c:lblAlgn val="ctr"/>
        <c:lblOffset val="100"/>
        <c:noMultiLvlLbl val="0"/>
      </c:catAx>
      <c:valAx>
        <c:axId val="735013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010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35013480"/>
        <c:axId val="735001328"/>
      </c:lineChart>
      <c:catAx>
        <c:axId val="735013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001328"/>
        <c:crosses val="autoZero"/>
        <c:auto val="1"/>
        <c:lblAlgn val="ctr"/>
        <c:lblOffset val="100"/>
        <c:noMultiLvlLbl val="0"/>
      </c:catAx>
      <c:valAx>
        <c:axId val="735001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013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006816"/>
        <c:axId val="735003288"/>
      </c:lineChart>
      <c:catAx>
        <c:axId val="735006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003288"/>
        <c:crosses val="autoZero"/>
        <c:auto val="1"/>
        <c:lblAlgn val="ctr"/>
        <c:lblOffset val="100"/>
        <c:noMultiLvlLbl val="0"/>
      </c:catAx>
      <c:valAx>
        <c:axId val="735003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006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003680"/>
        <c:axId val="735004072"/>
      </c:lineChart>
      <c:catAx>
        <c:axId val="735003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004072"/>
        <c:crosses val="autoZero"/>
        <c:auto val="1"/>
        <c:lblAlgn val="ctr"/>
        <c:lblOffset val="100"/>
        <c:noMultiLvlLbl val="0"/>
      </c:catAx>
      <c:valAx>
        <c:axId val="735004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003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016224"/>
        <c:axId val="735013872"/>
      </c:lineChart>
      <c:catAx>
        <c:axId val="735016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013872"/>
        <c:crosses val="autoZero"/>
        <c:auto val="1"/>
        <c:lblAlgn val="ctr"/>
        <c:lblOffset val="100"/>
        <c:noMultiLvlLbl val="0"/>
      </c:catAx>
      <c:valAx>
        <c:axId val="735013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016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-10660.51333002482</c:v>
                </c:pt>
                <c:pt idx="1">
                  <c:v>50071.255467535302</c:v>
                </c:pt>
                <c:pt idx="2">
                  <c:v>65582.451027110263</c:v>
                </c:pt>
                <c:pt idx="3">
                  <c:v>62690.790472031767</c:v>
                </c:pt>
                <c:pt idx="4">
                  <c:v>60748.880627674313</c:v>
                </c:pt>
                <c:pt idx="5">
                  <c:v>58836.958007441113</c:v>
                </c:pt>
                <c:pt idx="6">
                  <c:v>56957.949335195015</c:v>
                </c:pt>
                <c:pt idx="7">
                  <c:v>44998.808058013725</c:v>
                </c:pt>
                <c:pt idx="8">
                  <c:v>42671.395296437026</c:v>
                </c:pt>
                <c:pt idx="9">
                  <c:v>41316.302227789012</c:v>
                </c:pt>
                <c:pt idx="10">
                  <c:v>39985.585737757763</c:v>
                </c:pt>
                <c:pt idx="11">
                  <c:v>38680.869719089722</c:v>
                </c:pt>
                <c:pt idx="12">
                  <c:v>37403.48599353349</c:v>
                </c:pt>
                <c:pt idx="13">
                  <c:v>36154.505720059315</c:v>
                </c:pt>
                <c:pt idx="14">
                  <c:v>34934.767848314637</c:v>
                </c:pt>
                <c:pt idx="15">
                  <c:v>33744.904880484697</c:v>
                </c:pt>
                <c:pt idx="16">
                  <c:v>32585.366181922313</c:v>
                </c:pt>
                <c:pt idx="17">
                  <c:v>31456.439060051278</c:v>
                </c:pt>
                <c:pt idx="18">
                  <c:v>30358.267811968592</c:v>
                </c:pt>
                <c:pt idx="19">
                  <c:v>29480.557810505146</c:v>
                </c:pt>
                <c:pt idx="20">
                  <c:v>28408.557679105481</c:v>
                </c:pt>
                <c:pt idx="21">
                  <c:v>27371.381601192439</c:v>
                </c:pt>
                <c:pt idx="22">
                  <c:v>26368.298636010884</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-891962.15188996785</c:v>
                </c:pt>
                <c:pt idx="1">
                  <c:v>-841890.8964224325</c:v>
                </c:pt>
                <c:pt idx="2">
                  <c:v>-776308.44539532228</c:v>
                </c:pt>
                <c:pt idx="3">
                  <c:v>-713617.65492329048</c:v>
                </c:pt>
                <c:pt idx="4">
                  <c:v>-652868.7742956162</c:v>
                </c:pt>
                <c:pt idx="5">
                  <c:v>-594031.81628817506</c:v>
                </c:pt>
                <c:pt idx="6">
                  <c:v>-537073.86695298005</c:v>
                </c:pt>
                <c:pt idx="7">
                  <c:v>-492075.05889496632</c:v>
                </c:pt>
                <c:pt idx="8">
                  <c:v>-449403.6635985293</c:v>
                </c:pt>
                <c:pt idx="9">
                  <c:v>-408087.36137074028</c:v>
                </c:pt>
                <c:pt idx="10">
                  <c:v>-368101.77563298249</c:v>
                </c:pt>
                <c:pt idx="11">
                  <c:v>-329420.90591389278</c:v>
                </c:pt>
                <c:pt idx="12">
                  <c:v>-292017.41992035927</c:v>
                </c:pt>
                <c:pt idx="13">
                  <c:v>-255862.91420029994</c:v>
                </c:pt>
                <c:pt idx="14">
                  <c:v>-220928.14635198531</c:v>
                </c:pt>
                <c:pt idx="15">
                  <c:v>-187183.2414715006</c:v>
                </c:pt>
                <c:pt idx="16">
                  <c:v>-154597.87528957828</c:v>
                </c:pt>
                <c:pt idx="17">
                  <c:v>-123141.436229527</c:v>
                </c:pt>
                <c:pt idx="18">
                  <c:v>-92783.168417558409</c:v>
                </c:pt>
                <c:pt idx="19">
                  <c:v>-63302.610607053262</c:v>
                </c:pt>
                <c:pt idx="20">
                  <c:v>-34894.052927947778</c:v>
                </c:pt>
                <c:pt idx="21">
                  <c:v>-7522.6713267553387</c:v>
                </c:pt>
                <c:pt idx="22">
                  <c:v>18845.627309255546</c:v>
                </c:pt>
              </c:numCache>
            </c:numRef>
          </c:val>
          <c:smooth val="0"/>
        </c:ser>
        <c:dLbls>
          <c:showLegendKey val="0"/>
          <c:showVal val="0"/>
          <c:showCatName val="0"/>
          <c:showSerName val="0"/>
          <c:showPercent val="0"/>
          <c:showBubbleSize val="0"/>
        </c:dLbls>
        <c:smooth val="0"/>
        <c:axId val="735015048"/>
        <c:axId val="735015440"/>
      </c:lineChart>
      <c:catAx>
        <c:axId val="735015048"/>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015440"/>
        <c:crosses val="autoZero"/>
        <c:auto val="1"/>
        <c:lblAlgn val="ctr"/>
        <c:lblOffset val="100"/>
        <c:noMultiLvlLbl val="0"/>
      </c:catAx>
      <c:valAx>
        <c:axId val="73501544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015048"/>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017008"/>
        <c:axId val="735014264"/>
      </c:lineChart>
      <c:catAx>
        <c:axId val="735017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014264"/>
        <c:crosses val="autoZero"/>
        <c:auto val="1"/>
        <c:lblAlgn val="ctr"/>
        <c:lblOffset val="100"/>
        <c:noMultiLvlLbl val="0"/>
      </c:catAx>
      <c:valAx>
        <c:axId val="735014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017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54632"/>
        <c:axId val="263144048"/>
      </c:lineChart>
      <c:catAx>
        <c:axId val="263154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44048"/>
        <c:crosses val="autoZero"/>
        <c:auto val="1"/>
        <c:lblAlgn val="ctr"/>
        <c:lblOffset val="100"/>
        <c:noMultiLvlLbl val="0"/>
      </c:catAx>
      <c:valAx>
        <c:axId val="263144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54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44440"/>
        <c:axId val="263151888"/>
      </c:lineChart>
      <c:catAx>
        <c:axId val="263144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51888"/>
        <c:crosses val="autoZero"/>
        <c:auto val="1"/>
        <c:lblAlgn val="ctr"/>
        <c:lblOffset val="100"/>
        <c:noMultiLvlLbl val="0"/>
      </c:catAx>
      <c:valAx>
        <c:axId val="263151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44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46400"/>
        <c:axId val="263146008"/>
      </c:lineChart>
      <c:catAx>
        <c:axId val="263146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46008"/>
        <c:crosses val="autoZero"/>
        <c:auto val="1"/>
        <c:lblAlgn val="ctr"/>
        <c:lblOffset val="100"/>
        <c:noMultiLvlLbl val="0"/>
      </c:catAx>
      <c:valAx>
        <c:axId val="263146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46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46792"/>
        <c:axId val="263153064"/>
      </c:lineChart>
      <c:catAx>
        <c:axId val="263146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53064"/>
        <c:crosses val="autoZero"/>
        <c:auto val="1"/>
        <c:lblAlgn val="ctr"/>
        <c:lblOffset val="100"/>
        <c:noMultiLvlLbl val="0"/>
      </c:catAx>
      <c:valAx>
        <c:axId val="263153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46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43656"/>
        <c:axId val="263148752"/>
      </c:lineChart>
      <c:catAx>
        <c:axId val="263143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48752"/>
        <c:crosses val="autoZero"/>
        <c:auto val="1"/>
        <c:lblAlgn val="ctr"/>
        <c:lblOffset val="100"/>
        <c:noMultiLvlLbl val="0"/>
      </c:catAx>
      <c:valAx>
        <c:axId val="263148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43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54240"/>
        <c:axId val="263142872"/>
      </c:lineChart>
      <c:catAx>
        <c:axId val="263154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42872"/>
        <c:crosses val="autoZero"/>
        <c:auto val="1"/>
        <c:lblAlgn val="ctr"/>
        <c:lblOffset val="100"/>
        <c:noMultiLvlLbl val="0"/>
      </c:catAx>
      <c:valAx>
        <c:axId val="263142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54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51104"/>
        <c:axId val="263149144"/>
      </c:lineChart>
      <c:catAx>
        <c:axId val="263151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49144"/>
        <c:crosses val="autoZero"/>
        <c:auto val="1"/>
        <c:lblAlgn val="ctr"/>
        <c:lblOffset val="100"/>
        <c:noMultiLvlLbl val="0"/>
      </c:catAx>
      <c:valAx>
        <c:axId val="263149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51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45616"/>
        <c:axId val="263155024"/>
      </c:lineChart>
      <c:catAx>
        <c:axId val="263145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55024"/>
        <c:crosses val="autoZero"/>
        <c:auto val="1"/>
        <c:lblAlgn val="ctr"/>
        <c:lblOffset val="100"/>
        <c:noMultiLvlLbl val="0"/>
      </c:catAx>
      <c:valAx>
        <c:axId val="263155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45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48360"/>
        <c:axId val="263149536"/>
      </c:lineChart>
      <c:catAx>
        <c:axId val="263148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49536"/>
        <c:crosses val="autoZero"/>
        <c:auto val="1"/>
        <c:lblAlgn val="ctr"/>
        <c:lblOffset val="100"/>
        <c:noMultiLvlLbl val="0"/>
      </c:catAx>
      <c:valAx>
        <c:axId val="263149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48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50320"/>
        <c:axId val="263150712"/>
      </c:lineChart>
      <c:catAx>
        <c:axId val="263150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50712"/>
        <c:crosses val="autoZero"/>
        <c:auto val="1"/>
        <c:lblAlgn val="ctr"/>
        <c:lblOffset val="100"/>
        <c:noMultiLvlLbl val="0"/>
      </c:catAx>
      <c:valAx>
        <c:axId val="263150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50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52672"/>
        <c:axId val="263153848"/>
      </c:lineChart>
      <c:catAx>
        <c:axId val="263152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53848"/>
        <c:crosses val="autoZero"/>
        <c:auto val="1"/>
        <c:lblAlgn val="ctr"/>
        <c:lblOffset val="100"/>
        <c:noMultiLvlLbl val="0"/>
      </c:catAx>
      <c:valAx>
        <c:axId val="263153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52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58552"/>
        <c:axId val="263155808"/>
      </c:lineChart>
      <c:catAx>
        <c:axId val="263158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55808"/>
        <c:crosses val="autoZero"/>
        <c:auto val="1"/>
        <c:lblAlgn val="ctr"/>
        <c:lblOffset val="100"/>
        <c:noMultiLvlLbl val="0"/>
      </c:catAx>
      <c:valAx>
        <c:axId val="263155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58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56200"/>
        <c:axId val="263157768"/>
      </c:lineChart>
      <c:catAx>
        <c:axId val="263156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57768"/>
        <c:crosses val="autoZero"/>
        <c:auto val="1"/>
        <c:lblAlgn val="ctr"/>
        <c:lblOffset val="100"/>
        <c:noMultiLvlLbl val="0"/>
      </c:catAx>
      <c:valAx>
        <c:axId val="263157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56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58160"/>
        <c:axId val="263155416"/>
      </c:lineChart>
      <c:catAx>
        <c:axId val="263158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55416"/>
        <c:crosses val="autoZero"/>
        <c:auto val="1"/>
        <c:lblAlgn val="ctr"/>
        <c:lblOffset val="100"/>
        <c:noMultiLvlLbl val="0"/>
      </c:catAx>
      <c:valAx>
        <c:axId val="263155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58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45016"/>
        <c:axId val="552444232"/>
      </c:lineChart>
      <c:catAx>
        <c:axId val="552445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44232"/>
        <c:crosses val="autoZero"/>
        <c:auto val="1"/>
        <c:lblAlgn val="ctr"/>
        <c:lblOffset val="100"/>
        <c:noMultiLvlLbl val="0"/>
      </c:catAx>
      <c:valAx>
        <c:axId val="552444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45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46192"/>
        <c:axId val="552446584"/>
      </c:lineChart>
      <c:catAx>
        <c:axId val="552446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46584"/>
        <c:crosses val="autoZero"/>
        <c:auto val="1"/>
        <c:lblAlgn val="ctr"/>
        <c:lblOffset val="100"/>
        <c:noMultiLvlLbl val="0"/>
      </c:catAx>
      <c:valAx>
        <c:axId val="552446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46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47368"/>
        <c:axId val="552444624"/>
      </c:lineChart>
      <c:catAx>
        <c:axId val="552447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44624"/>
        <c:crosses val="autoZero"/>
        <c:auto val="1"/>
        <c:lblAlgn val="ctr"/>
        <c:lblOffset val="100"/>
        <c:noMultiLvlLbl val="0"/>
      </c:catAx>
      <c:valAx>
        <c:axId val="552444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47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38744"/>
        <c:axId val="552433256"/>
      </c:lineChart>
      <c:catAx>
        <c:axId val="552438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33256"/>
        <c:crosses val="autoZero"/>
        <c:auto val="1"/>
        <c:lblAlgn val="ctr"/>
        <c:lblOffset val="100"/>
        <c:noMultiLvlLbl val="0"/>
      </c:catAx>
      <c:valAx>
        <c:axId val="552433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38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39136"/>
        <c:axId val="552432472"/>
      </c:lineChart>
      <c:catAx>
        <c:axId val="552439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32472"/>
        <c:crosses val="autoZero"/>
        <c:auto val="1"/>
        <c:lblAlgn val="ctr"/>
        <c:lblOffset val="100"/>
        <c:noMultiLvlLbl val="0"/>
      </c:catAx>
      <c:valAx>
        <c:axId val="552432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39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35608"/>
        <c:axId val="552439528"/>
      </c:lineChart>
      <c:catAx>
        <c:axId val="552435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39528"/>
        <c:crosses val="autoZero"/>
        <c:auto val="1"/>
        <c:lblAlgn val="ctr"/>
        <c:lblOffset val="100"/>
        <c:noMultiLvlLbl val="0"/>
      </c:catAx>
      <c:valAx>
        <c:axId val="552439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35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33648"/>
        <c:axId val="552434040"/>
      </c:lineChart>
      <c:catAx>
        <c:axId val="552433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34040"/>
        <c:crosses val="autoZero"/>
        <c:auto val="1"/>
        <c:lblAlgn val="ctr"/>
        <c:lblOffset val="100"/>
        <c:noMultiLvlLbl val="0"/>
      </c:catAx>
      <c:valAx>
        <c:axId val="552434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33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34432"/>
        <c:axId val="552443840"/>
      </c:lineChart>
      <c:catAx>
        <c:axId val="552434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43840"/>
        <c:crosses val="autoZero"/>
        <c:auto val="1"/>
        <c:lblAlgn val="ctr"/>
        <c:lblOffset val="100"/>
        <c:noMultiLvlLbl val="0"/>
      </c:catAx>
      <c:valAx>
        <c:axId val="552443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34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42664"/>
        <c:axId val="552434824"/>
      </c:lineChart>
      <c:catAx>
        <c:axId val="552442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34824"/>
        <c:crosses val="autoZero"/>
        <c:auto val="1"/>
        <c:lblAlgn val="ctr"/>
        <c:lblOffset val="100"/>
        <c:noMultiLvlLbl val="0"/>
      </c:catAx>
      <c:valAx>
        <c:axId val="552434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42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41488"/>
        <c:axId val="552432864"/>
      </c:lineChart>
      <c:catAx>
        <c:axId val="552441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32864"/>
        <c:crosses val="autoZero"/>
        <c:auto val="1"/>
        <c:lblAlgn val="ctr"/>
        <c:lblOffset val="100"/>
        <c:noMultiLvlLbl val="0"/>
      </c:catAx>
      <c:valAx>
        <c:axId val="552432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41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37568"/>
        <c:axId val="552442272"/>
      </c:lineChart>
      <c:catAx>
        <c:axId val="552437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42272"/>
        <c:crosses val="autoZero"/>
        <c:auto val="1"/>
        <c:lblAlgn val="ctr"/>
        <c:lblOffset val="100"/>
        <c:noMultiLvlLbl val="0"/>
      </c:catAx>
      <c:valAx>
        <c:axId val="552442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37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43056"/>
        <c:axId val="552439920"/>
      </c:lineChart>
      <c:catAx>
        <c:axId val="552443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39920"/>
        <c:crosses val="autoZero"/>
        <c:auto val="1"/>
        <c:lblAlgn val="ctr"/>
        <c:lblOffset val="100"/>
        <c:noMultiLvlLbl val="0"/>
      </c:catAx>
      <c:valAx>
        <c:axId val="552439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43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36784"/>
        <c:axId val="552437176"/>
      </c:lineChart>
      <c:catAx>
        <c:axId val="552436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37176"/>
        <c:crosses val="autoZero"/>
        <c:auto val="1"/>
        <c:lblAlgn val="ctr"/>
        <c:lblOffset val="100"/>
        <c:noMultiLvlLbl val="0"/>
      </c:catAx>
      <c:valAx>
        <c:axId val="552437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36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38352"/>
        <c:axId val="752573152"/>
      </c:lineChart>
      <c:catAx>
        <c:axId val="552438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73152"/>
        <c:crosses val="autoZero"/>
        <c:auto val="1"/>
        <c:lblAlgn val="ctr"/>
        <c:lblOffset val="100"/>
        <c:noMultiLvlLbl val="0"/>
      </c:catAx>
      <c:valAx>
        <c:axId val="752573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38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69624"/>
        <c:axId val="752570800"/>
      </c:lineChart>
      <c:catAx>
        <c:axId val="752569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70800"/>
        <c:crosses val="autoZero"/>
        <c:auto val="1"/>
        <c:lblAlgn val="ctr"/>
        <c:lblOffset val="100"/>
        <c:noMultiLvlLbl val="0"/>
      </c:catAx>
      <c:valAx>
        <c:axId val="752570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69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67664"/>
        <c:axId val="752565312"/>
      </c:lineChart>
      <c:catAx>
        <c:axId val="752567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65312"/>
        <c:crosses val="autoZero"/>
        <c:auto val="1"/>
        <c:lblAlgn val="ctr"/>
        <c:lblOffset val="100"/>
        <c:noMultiLvlLbl val="0"/>
      </c:catAx>
      <c:valAx>
        <c:axId val="752565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67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74328"/>
        <c:axId val="752572760"/>
      </c:lineChart>
      <c:catAx>
        <c:axId val="752574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72760"/>
        <c:crosses val="autoZero"/>
        <c:auto val="1"/>
        <c:lblAlgn val="ctr"/>
        <c:lblOffset val="100"/>
        <c:noMultiLvlLbl val="0"/>
      </c:catAx>
      <c:valAx>
        <c:axId val="752572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74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62960"/>
        <c:axId val="752562568"/>
      </c:lineChart>
      <c:catAx>
        <c:axId val="752562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62568"/>
        <c:crosses val="autoZero"/>
        <c:auto val="1"/>
        <c:lblAlgn val="ctr"/>
        <c:lblOffset val="100"/>
        <c:noMultiLvlLbl val="0"/>
      </c:catAx>
      <c:valAx>
        <c:axId val="752562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62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73544"/>
        <c:axId val="752571192"/>
      </c:lineChart>
      <c:catAx>
        <c:axId val="752573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71192"/>
        <c:crosses val="autoZero"/>
        <c:auto val="1"/>
        <c:lblAlgn val="ctr"/>
        <c:lblOffset val="100"/>
        <c:noMultiLvlLbl val="0"/>
      </c:catAx>
      <c:valAx>
        <c:axId val="752571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73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64920"/>
        <c:axId val="752568448"/>
      </c:lineChart>
      <c:catAx>
        <c:axId val="752564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68448"/>
        <c:crosses val="autoZero"/>
        <c:auto val="1"/>
        <c:lblAlgn val="ctr"/>
        <c:lblOffset val="100"/>
        <c:noMultiLvlLbl val="0"/>
      </c:catAx>
      <c:valAx>
        <c:axId val="75256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64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70016"/>
        <c:axId val="752563352"/>
      </c:lineChart>
      <c:catAx>
        <c:axId val="75257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63352"/>
        <c:crosses val="autoZero"/>
        <c:auto val="1"/>
        <c:lblAlgn val="ctr"/>
        <c:lblOffset val="100"/>
        <c:noMultiLvlLbl val="0"/>
      </c:catAx>
      <c:valAx>
        <c:axId val="752563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7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65704"/>
        <c:axId val="752566096"/>
      </c:lineChart>
      <c:catAx>
        <c:axId val="752565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66096"/>
        <c:crosses val="autoZero"/>
        <c:auto val="1"/>
        <c:lblAlgn val="ctr"/>
        <c:lblOffset val="100"/>
        <c:noMultiLvlLbl val="0"/>
      </c:catAx>
      <c:valAx>
        <c:axId val="752566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65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68840"/>
        <c:axId val="752566488"/>
      </c:lineChart>
      <c:catAx>
        <c:axId val="752568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66488"/>
        <c:crosses val="autoZero"/>
        <c:auto val="1"/>
        <c:lblAlgn val="ctr"/>
        <c:lblOffset val="100"/>
        <c:noMultiLvlLbl val="0"/>
      </c:catAx>
      <c:valAx>
        <c:axId val="752566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68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67272"/>
        <c:axId val="752569232"/>
      </c:lineChart>
      <c:catAx>
        <c:axId val="752567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69232"/>
        <c:crosses val="autoZero"/>
        <c:auto val="1"/>
        <c:lblAlgn val="ctr"/>
        <c:lblOffset val="100"/>
        <c:noMultiLvlLbl val="0"/>
      </c:catAx>
      <c:valAx>
        <c:axId val="75256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67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76680"/>
        <c:axId val="752577856"/>
      </c:lineChart>
      <c:catAx>
        <c:axId val="752576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77856"/>
        <c:crosses val="autoZero"/>
        <c:auto val="1"/>
        <c:lblAlgn val="ctr"/>
        <c:lblOffset val="100"/>
        <c:noMultiLvlLbl val="0"/>
      </c:catAx>
      <c:valAx>
        <c:axId val="752577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76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78248"/>
        <c:axId val="752575896"/>
      </c:lineChart>
      <c:catAx>
        <c:axId val="752578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75896"/>
        <c:crosses val="autoZero"/>
        <c:auto val="1"/>
        <c:lblAlgn val="ctr"/>
        <c:lblOffset val="100"/>
        <c:noMultiLvlLbl val="0"/>
      </c:catAx>
      <c:valAx>
        <c:axId val="75257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78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76288"/>
        <c:axId val="752575112"/>
      </c:lineChart>
      <c:catAx>
        <c:axId val="75257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75112"/>
        <c:crosses val="autoZero"/>
        <c:auto val="1"/>
        <c:lblAlgn val="ctr"/>
        <c:lblOffset val="100"/>
        <c:noMultiLvlLbl val="0"/>
      </c:catAx>
      <c:valAx>
        <c:axId val="752575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7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42176"/>
        <c:axId val="744842568"/>
      </c:lineChart>
      <c:catAx>
        <c:axId val="744842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42568"/>
        <c:crosses val="autoZero"/>
        <c:auto val="1"/>
        <c:lblAlgn val="ctr"/>
        <c:lblOffset val="100"/>
        <c:noMultiLvlLbl val="0"/>
      </c:catAx>
      <c:valAx>
        <c:axId val="744842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42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cell r="X31" t="str">
            <v>ООО Агроинвест договор №188/2018/ТП от 21.08.2018, для электроснабжения объекта «Парк в микрорайоне 45 г. Сургута»</v>
          </cell>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cell r="X32" t="str">
            <v>ООО Агроинвест договор №188/2018/ТП от 21.08.2018, для электроснабжения объекта «Парк в микрорайоне 45 г. Сургута»</v>
          </cell>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cell r="X34"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cell r="X35"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cell r="X36"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cell r="X37"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cell r="X38"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cell r="X39"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cell r="X40"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cell r="X41"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cell r="X42"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cell r="X43"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cell r="X44"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cell r="X45"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cell r="X46"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cell r="X47"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cell r="X48" t="str">
            <v>Для электроснабжения индивидуальных жилых домов в ДНТ , Прирост полезного отпуска на 150 тыс кВт.ч.</v>
          </cell>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cell r="X49"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cell r="X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cell r="X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cell r="X52"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cell r="X53"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cell r="X54"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cell r="X55"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cell r="X56"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cell r="X57"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cell r="X58"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cell r="X59"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cell r="X6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cell r="X61"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cell r="X6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cell r="X63"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cell r="X64"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cell r="X65"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cell r="X66"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cell r="X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cell r="X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cell r="X6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cell r="X70"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cell r="X71" t="str">
            <v>ООО Агроинвест договор №188/2018/ТП от 21.08.2018, для электроснабжения объекта «Парк в микрорайоне 45 г. Сургута»</v>
          </cell>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cell r="X72" t="str">
            <v>ООО Агроинвест договор №188/2018/ТП от 21.08.2018, для электроснабжения объекта «Парк в микрорайоне 45 г. Сургута»</v>
          </cell>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cell r="X73" t="str">
            <v>Для обеспечения надежного электроснабжения микрорайонов детского сада в микрорайоне №20А г.Сургут</v>
          </cell>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cell r="X74" t="str">
            <v>Для обеспечения надежного электроснабжения  детского бассейна по ул.Профсоюзов, г.Сургут</v>
          </cell>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cell r="X75" t="str">
            <v xml:space="preserve"> Для надежности электроснабжения микрорайона 12 и закольцовки ТП-283</v>
          </cell>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cell r="X76" t="str">
            <v>Для обеспечения надежного электроснабжения производственных объектов 8ПУ г.Сургут, ЦТП-93</v>
          </cell>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cell r="X77" t="str">
            <v>Необходимо строительство кабельной линии для электроснабжения КТПН-671, необходим перевод ВЛ на КЛ</v>
          </cell>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cell r="X78"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cell r="X7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cell r="X8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cell r="X81"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cell r="X8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cell r="X8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cell r="X8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cell r="X8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cell r="X86" t="str">
            <v>ООО Агроинвест договор №188/2018/ТП от 21.08.2018, для электроснабжения объекта «Парк в микрорайоне 45 г. Сургута»</v>
          </cell>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cell r="X87"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cell r="X88"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cell r="X89" t="str">
            <v>Для электроснабжения индивидуальных жилых домов в ДНТ , Прирост полезного отпуска на 150 тыс кВт.ч.</v>
          </cell>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cell r="X90" t="str">
            <v>Для электроснабжения индивидуальных жилых домов в ДНТ , Прирост полезного отпуска на 150 тыс кВт.ч.</v>
          </cell>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cell r="X91"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cell r="X92" t="str">
            <v>Для электроснабжения индивидуальных жилых домов в ДНТ , Прирост полезного отпуска на 150 тыс кВт.ч.</v>
          </cell>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cell r="X93" t="str">
            <v>Для электроснабжения индивидуальных жилых домов в ДНТ , Прирост полезного отпуска на 150 тыс кВт.ч.</v>
          </cell>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cell r="X9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cell r="X95" t="str">
            <v>Для электроснабжения индивидуальных жилых домов в ДНТ , Прирост полезного отпуска на 150 тыс кВт.ч.</v>
          </cell>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cell r="X96" t="str">
            <v>Для электроснабжения индивидуальных жилых домов в ДНТ , Прирост полезного отпуска на 150 тыс кВт.ч.</v>
          </cell>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cell r="X97" t="str">
            <v>Для электроснабжения индивидуальных жилых домов в ДНТ , Прирост полезного отпуска на 150 тыс кВт.ч.</v>
          </cell>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cell r="X98" t="str">
            <v>Для электроснабжения индивидуальных жилых домов в ДНТ , Прирост полезного отпуска на 150 тыс кВт.ч.</v>
          </cell>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cell r="X99" t="str">
            <v>Для электроснабжения индивидуальных жилых домов в ДНТ , Прирост полезного отпуска на 150 тыс кВт.ч.</v>
          </cell>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cell r="X100" t="str">
            <v>Для электроснабжения индивидуальных жилых домов в ДНТ , Прирост полезного отпуска на 150 тыс кВт.ч.</v>
          </cell>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cell r="X101"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cell r="X1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cell r="X103" t="str">
            <v>Для электроснабжения объекта КРП-1 СГМУП "ГТС", расположенного город Сургут, микрорайон 27А</v>
          </cell>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cell r="X104" t="str">
            <v xml:space="preserve">Для надежного электроснабжения жилого дома ул. Майская 6/2. Электроснабжение осуществляется по одному вводу, противоречит ПУЭ гл.1.2. </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cell r="X105"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cell r="X106"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cell r="X107"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cell r="X108"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cell r="X109"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cell r="X110" t="str">
            <v xml:space="preserve">Замена силовых трансформаторов и электрооборудования. Повышение надежности и качества электроснабжения потребителей </v>
          </cell>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cell r="X111" t="str">
            <v xml:space="preserve">Замена силовых трансформаторов и электрооборудования. Повышение надежности и качества электроснабжения потребителей </v>
          </cell>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cell r="X112" t="str">
            <v xml:space="preserve">Замена силовых трансформаторов и электрооборудования. Повышение надежности и качества электроснабжения потребителей </v>
          </cell>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cell r="X113" t="str">
            <v xml:space="preserve">Замена силовых трансформаторов и электрооборудования. Повышение надежности и качества электроснабжения потребителей </v>
          </cell>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cell r="X114" t="str">
            <v xml:space="preserve">Замена силовых трансформаторов и электрооборудования. Повышение надежности и качества электроснабжения потребителей </v>
          </cell>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cell r="X115" t="str">
            <v xml:space="preserve">Замена силовых трансформаторов и электрооборудования. Повышение надежности и качества электроснабжения потребителей </v>
          </cell>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cell r="X116" t="str">
            <v xml:space="preserve">Замена силовых трансформаторов и электрооборудования. Повышение надежности и качества электроснабжения потребителей </v>
          </cell>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cell r="X117" t="str">
            <v xml:space="preserve">Замена силовых трансформаторов и электрооборудования. Повышение надежности и качества электроснабжения потребителей </v>
          </cell>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cell r="X118" t="str">
            <v xml:space="preserve">Замена силовых трансформаторов и электрооборудования. Повышение надежности и качества электроснабжения потребителей </v>
          </cell>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cell r="X119" t="str">
            <v>ООО Агроинвест договор №188/2018/ТП от 21.08.2018, для электроснабжения объекта «Парк в микрорайоне 45 г. Сургута». Установка доп. ячеек КСО-2шт.</v>
          </cell>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cell r="X120"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cell r="X121"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cell r="X122"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cell r="X123"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cell r="X124"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cell r="X12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cell r="X126"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cell r="X127" t="str">
            <v>Нормативный срок 20 лет истек.Год ввода в эксплуатацию 1995.  Осточная балансовая стоимость "0". Электроснабжение жилых домов п.Лесной</v>
          </cell>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cell r="X12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cell r="X12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cell r="X130"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cell r="X131"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cell r="X132"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cell r="X13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cell r="X13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cell r="X13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cell r="X13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cell r="X13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cell r="X13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cell r="X13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cell r="X14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cell r="X141"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cell r="X142"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cell r="X143" t="str">
            <v>Необходима реконструкция, в связи с новым строиткльство КТПН п.Снежный</v>
          </cell>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cell r="X14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cell r="X145" t="str">
            <v>Необходима реконструкция, в связи с новым строиткльство КТПН п.Снежный</v>
          </cell>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cell r="X146" t="str">
            <v>Необходима реконструкция, в связи с новым строиткльство КТПН п.Снежный</v>
          </cell>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cell r="X1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cell r="X1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cell r="X1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cell r="X1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cell r="X1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cell r="X152"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cell r="X153"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cell r="X154"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cell r="X155"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cell r="X156"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cell r="X157"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cell r="X158"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cell r="X159"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cell r="X160"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cell r="X161"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cell r="X162"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cell r="X163"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cell r="X164"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cell r="X1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cell r="X166" t="str">
            <v>Энергосбережение и повышение энергоэффективности согласно ФЗ-261 от 23.11.09 г.Для сбора и передачи информации с узлов учета жилого фонда города</v>
          </cell>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cell r="X167" t="str">
            <v>Энергосбережение и повышение энергоэффективности согласно ФЗ-261 от 23.11.09 г.Для сбора и передачи информации с узлов учета жилого фонда города</v>
          </cell>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cell r="X16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cell r="X169" t="str">
            <v>Энергосбережение и повышение энергоэффективности согласно ФЗ-261 от 23.11.09 г.Для сбора и передачи информации с узлов учета жилого фонда города</v>
          </cell>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cell r="X170"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cell r="X171" t="str">
            <v>Надежное электроснабжение центральной диспетчерской службы г.Сургут по ул.Аэрофлотская (замена электрощитовой)</v>
          </cell>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cell r="X172" t="str">
            <v>Взамен списываемых машин и увеличения парка автотранспорта. Для перевозки бригад электромонтеров.</v>
          </cell>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cell r="X173" t="str">
            <v>Монтаж технологической сети радиосвязи для опреративных переговоров центральной диспетчерской службы г.Сургут</v>
          </cell>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cell r="X174" t="str">
            <v>Взамен устаревших, обновление автопарка.</v>
          </cell>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cell r="X175" t="str">
            <v>Для работ с крупногабаритными и тяжеловесными грузами и оборудованием (монтаж и демонтаж)</v>
          </cell>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cell r="X176" t="str">
            <v>Взамен устаревших машин ЗИЛ (снятых с производства), требующих дорогого ремонта, отсутствие запчастей.</v>
          </cell>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cell r="X177" t="str">
            <v>Вахтовые перевозки сотрудников, работа в цехах. Взамен устаревших машин.</v>
          </cell>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cell r="X178" t="str">
            <v>Взамен устаревшего аппарата</v>
          </cell>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cell r="X179" t="str">
            <v>Увеличение объема работ. погрузо-разгрузочные работы.</v>
          </cell>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cell r="X180" t="str">
            <v>Погрузка снега, песка. Погрузка разгрузка оборудование на складе.</v>
          </cell>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cell r="X181" t="str">
            <v>Для движения по полигонам и карьерам требуется автотранспорт с полным приводом (нет в наличии). Вывоз песка,перевозка оборудования.</v>
          </cell>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cell r="X182" t="str">
            <v xml:space="preserve">Для производства аварийных, монтажных, ремонтных работ на воздушных линиях электропередач. </v>
          </cell>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cell r="X183" t="str">
            <v>Надежное электроснабжение промзоны, закольцовка существующей схемы электроснабжения</v>
          </cell>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cell r="X184" t="str">
            <v>Надежное электроснабжение промзоны, закольцовка существующей схемы электроснабжения</v>
          </cell>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cell r="X18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cell r="X186" t="str">
            <v>Для улучшения надежного электроснабжения потребителей ж/дома ул. Захарова, 19 в микрорайоне №30 г.Сургут; жилого дома по пр-ту .Комсомольский 50</v>
          </cell>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cell r="X187"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cell r="X18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cell r="X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cell r="X190"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cell r="X191"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cell r="X192"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cell r="X193"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cell r="X19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cell r="X195" t="str">
            <v>Электроснабжение жилой застройки в микрорайоне Марьина гора</v>
          </cell>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cell r="X196" t="str">
            <v>Электроснабжение жилой застройки в микрорайоне Марьина гора</v>
          </cell>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cell r="X197" t="str">
            <v>Электроснабжение жилой застройки в микрорайоне Марьина гора</v>
          </cell>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cell r="X198" t="str">
            <v>Электроснабжение жилой застройки в микрорайоне Марьина гора</v>
          </cell>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cell r="X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cell r="X20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cell r="X201" t="str">
            <v>Электроснабжение жилой застройки в микрорайоне Марьина гора</v>
          </cell>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cell r="X202" t="str">
            <v>Электроснабжение жилой застройки в микрорайоне Марьина гора</v>
          </cell>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cell r="X203" t="str">
            <v>Электроснабжение жилой застройки в микрорайоне Марьина гора</v>
          </cell>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cell r="X204" t="str">
            <v>Электроснабжение жилой застройки в микрорайоне Марьина гора</v>
          </cell>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cell r="X205" t="str">
            <v>Электроснабжение жилой застройки в микрорайоне №41</v>
          </cell>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cell r="X206" t="str">
            <v>Закольцовка схемы электроснабжения. Для обеспечения надежного электроснабжения  детского бассейна по ул.Профсоюзов, г.Сургут</v>
          </cell>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cell r="X207" t="str">
            <v>Закольцовка схемы электроснабжения. Для обеспечения надежного электроснабжения  детского бассейна по ул.Профсоюзов, г.Сургут</v>
          </cell>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cell r="X208"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cell r="X20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cell r="X21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cell r="X211"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cell r="X212"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cell r="X21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cell r="X214"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cell r="X215"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cell r="X216" t="str">
            <v>Жилой дом №28 по ул.Ленина  запитан по одному вводу, в связи с увеличением нагрузки требуется прокладка двух новых  кабельных линиий большего сечения.</v>
          </cell>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cell r="X217"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cell r="X218"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cell r="X219" t="str">
            <v xml:space="preserve">Замена силовых трансформаторов и электрооборудования. Повышение надежности и качества электроснабжения потребителей </v>
          </cell>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cell r="X220" t="str">
            <v xml:space="preserve">Замена силовых трансформаторов и электрооборудования. Повышение надежности и качества электроснабжения потребителей </v>
          </cell>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cell r="X221" t="str">
            <v xml:space="preserve">Замена силовых трансформаторов и электрооборудования. Повышение надежности и качества электроснабжения потребителей </v>
          </cell>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cell r="X222" t="str">
            <v xml:space="preserve">Замена силовых трансформаторов и электрооборудования. Повышение надежности и качества электроснабжения потребителей </v>
          </cell>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cell r="X223" t="str">
            <v xml:space="preserve">Замена силовых трансформаторов и электрооборудования. Повышение надежности и качества электроснабжения потребителей </v>
          </cell>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cell r="X224" t="str">
            <v xml:space="preserve">Замена силовых трансформаторов и электрооборудования. Повышение надежности и качества электроснабжения потребителей </v>
          </cell>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cell r="X225" t="str">
            <v xml:space="preserve">Замена силовых трансформаторов и электрооборудования. Повышение надежности и качества электроснабжения потребителей </v>
          </cell>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cell r="X226" t="str">
            <v xml:space="preserve">Замена силовых трансформаторов и электрооборудования. Повышение надежности и качества электроснабжения потребителей </v>
          </cell>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cell r="X227" t="str">
            <v xml:space="preserve">Замена силовых трансформаторов и электрооборудования. Повышение надежности и качества электроснабжения потребителей </v>
          </cell>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cell r="X228" t="str">
            <v xml:space="preserve">Замена силовых трансформаторов и электрооборудования. Повышение надежности и качества электроснабжения потребителей </v>
          </cell>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cell r="X229"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cell r="X230"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cell r="X23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cell r="X232"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cell r="X233"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cell r="X234"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cell r="X235"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cell r="X236"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cell r="X237"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cell r="X238" t="str">
            <v>Закольцовка схемы электроснабжения. Для обеспечения надежного электроснабжения  детского бассейна по ул.Профсоюзов, г.Сургут</v>
          </cell>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cell r="X23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cell r="X2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cell r="X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cell r="X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cell r="X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cell r="X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cell r="X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cell r="X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cell r="X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cell r="X248" t="str">
            <v>Перевод нагрузок, в связи со строительствой новой подстанции в микрорайоне №7 идентификатор F_1.1.4.104.27</v>
          </cell>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cell r="X249" t="str">
            <v>Перевод нагрузок, в связи со строительствой новой подстанции в микрорайоне №7 идентификатор F_1.1.4.104.27</v>
          </cell>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cell r="X250" t="str">
            <v>Для электроснабжения индивидуальных жилых домов в ДНТ , Прирост полезного отпуска на 150 тыс кВт.ч.</v>
          </cell>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cell r="X251"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cell r="X2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cell r="X2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cell r="X2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cell r="X25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cell r="X256"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cell r="X257"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cell r="X2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cell r="X2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cell r="X2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cell r="X261" t="str">
            <v>Надежное электроснабжение микрорайона №7 г.Сургут, в связи со строительством новой трансформаторной подстанцией иднтификатор F_1.1.4.104.28</v>
          </cell>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cell r="X262" t="str">
            <v>Надежное электроснабжение микрорайона №7 г.Сургут, в связи со строительством новой трансформаторной подстанцией иднтификатор F_1.1.4.104.28</v>
          </cell>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cell r="X263" t="str">
            <v>Для электроснабжения индивидуальных жилых домов в ДНТ , Прирост полезного отпуска на 150 тыс кВт.ч.</v>
          </cell>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cell r="X264"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cell r="X265"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cell r="X2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cell r="X267" t="str">
            <v>Установка 2-х дополнительных ячеек КСО для прокладки кабельных линий идентификатор F_1.1.4.147.58. Для надежного электроснабжения микрорайона №7</v>
          </cell>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cell r="X268" t="str">
            <v>Установка 2-х дополнительных ячеек КСО для прокладки кабельных линий идентификатор F_1.1.4.147.59. Для надежного электроснабжения микрорайона №7</v>
          </cell>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cell r="X269"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cell r="X270"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cell r="X27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cell r="X272"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cell r="X273"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t="str">
            <v>Нормативный срок службы истек. Год ввода в эксплуатацию 1988. Марки ААБл 3×150. Неоднократно подлежал ремонту, по трассе установлено более 7 муфт.</v>
          </cell>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e">
            <v>#N/A</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e">
            <v>#N/A</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e">
            <v>#N/A</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e">
            <v>#N/A</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e">
            <v>#N/A</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e">
            <v>#N/A</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e">
            <v>#N/A</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e">
            <v>#N/A</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e">
            <v>#N/A</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e">
            <v>#N/A</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e">
            <v>#N/A</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e">
            <v>#N/A</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e">
            <v>#N/A</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e">
            <v>#N/A</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e">
            <v>#N/A</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e">
            <v>#N/A</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e">
            <v>#N/A</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e">
            <v>#N/A</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e">
            <v>#N/A</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e">
            <v>#N/A</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e">
            <v>#N/A</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e">
            <v>#N/A</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e">
            <v>#N/A</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e">
            <v>#N/A</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e">
            <v>#N/A</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e">
            <v>#N/A</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e">
            <v>#N/A</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e">
            <v>#N/A</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e">
            <v>#N/A</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e">
            <v>#N/A</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e">
            <v>#N/A</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e">
            <v>#N/A</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e">
            <v>#N/A</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e">
            <v>#N/A</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e">
            <v>#N/A</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e">
            <v>#N/A</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e">
            <v>#N/A</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e">
            <v>#N/A</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e">
            <v>#N/A</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e">
            <v>#N/A</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e">
            <v>#N/A</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e">
            <v>#N/A</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e">
            <v>#N/A</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e">
            <v>#N/A</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e">
            <v>#N/A</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e">
            <v>#N/A</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e">
            <v>#N/A</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e">
            <v>#N/A</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e">
            <v>#N/A</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e">
            <v>#N/A</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e">
            <v>#N/A</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e">
            <v>#N/A</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e">
            <v>#N/A</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e">
            <v>#N/A</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e">
            <v>#N/A</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e">
            <v>#N/A</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e">
            <v>#N/A</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e">
            <v>#N/A</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e">
            <v>#N/A</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e">
            <v>#N/A</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e">
            <v>#N/A</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e">
            <v>#N/A</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e">
            <v>#N/A</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e">
            <v>#N/A</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e">
            <v>#N/A</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e">
            <v>#N/A</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e">
            <v>#N/A</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e">
            <v>#N/A</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e">
            <v>#N/A</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e">
            <v>#N/A</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e">
            <v>#N/A</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e">
            <v>#N/A</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e">
            <v>#N/A</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e">
            <v>#N/A</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e">
            <v>#N/A</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e">
            <v>#N/A</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e">
            <v>#N/A</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e">
            <v>#N/A</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e">
            <v>#N/A</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e">
            <v>#N/A</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e">
            <v>#N/A</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e">
            <v>#N/A</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e">
            <v>#N/A</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e">
            <v>#N/A</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e">
            <v>#N/A</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e">
            <v>#N/A</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e">
            <v>#N/A</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e">
            <v>#N/A</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e">
            <v>#N/A</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e">
            <v>#N/A</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e">
            <v>#N/A</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e">
            <v>#N/A</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e">
            <v>#N/A</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e">
            <v>#N/A</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e">
            <v>#N/A</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e">
            <v>#N/A</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e">
            <v>#N/A</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e">
            <v>#N/A</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e">
            <v>#N/A</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e">
            <v>#N/A</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e">
            <v>#N/A</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e">
            <v>#N/A</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e">
            <v>#N/A</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e">
            <v>#N/A</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e">
            <v>#N/A</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e">
            <v>#N/A</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e">
            <v>#N/A</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e">
            <v>#N/A</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e">
            <v>#N/A</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e">
            <v>#N/A</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e">
            <v>#N/A</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e">
            <v>#N/A</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e">
            <v>#N/A</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e">
            <v>#N/A</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e">
            <v>#N/A</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e">
            <v>#N/A</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e">
            <v>#N/A</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e">
            <v>#N/A</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e">
            <v>#N/A</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e">
            <v>#N/A</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e">
            <v>#N/A</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e">
            <v>#N/A</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e">
            <v>#N/A</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e">
            <v>#N/A</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e">
            <v>#N/A</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e">
            <v>#N/A</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e">
            <v>#N/A</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e">
            <v>#N/A</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e">
            <v>#N/A</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e">
            <v>#N/A</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e">
            <v>#N/A</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e">
            <v>#N/A</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e">
            <v>#N/A</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e">
            <v>#N/A</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e">
            <v>#N/A</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e">
            <v>#N/A</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e">
            <v>#N/A</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e">
            <v>#N/A</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e">
            <v>#N/A</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e">
            <v>#N/A</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e">
            <v>#N/A</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e">
            <v>#N/A</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e">
            <v>#N/A</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e">
            <v>#N/A</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e">
            <v>#N/A</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e">
            <v>#N/A</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e">
            <v>#N/A</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e">
            <v>#N/A</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e">
            <v>#N/A</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e">
            <v>#N/A</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e">
            <v>#N/A</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e">
            <v>#N/A</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e">
            <v>#N/A</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e">
            <v>#N/A</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e">
            <v>#N/A</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e">
            <v>#N/A</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e">
            <v>#N/A</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e">
            <v>#N/A</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e">
            <v>#N/A</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e">
            <v>#N/A</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e">
            <v>#N/A</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e">
            <v>#N/A</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e">
            <v>#N/A</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e">
            <v>#N/A</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e">
            <v>#N/A</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e">
            <v>#N/A</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e">
            <v>#N/A</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e">
            <v>#N/A</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t="e">
            <v>#N/A</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t="e">
            <v>#N/A</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t="e">
            <v>#N/A</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e">
            <v>#N/A</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e">
            <v>#N/A</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e">
            <v>#N/A</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e">
            <v>#N/A</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e">
            <v>#N/A</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e">
            <v>#N/A</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1" sqref="C51"/>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8" t="s">
        <v>588</v>
      </c>
      <c r="B5" s="328"/>
      <c r="C5" s="328"/>
      <c r="D5" s="161"/>
      <c r="E5" s="161"/>
      <c r="F5" s="161"/>
      <c r="G5" s="161"/>
      <c r="H5" s="161"/>
      <c r="I5" s="161"/>
      <c r="J5" s="161"/>
    </row>
    <row r="6" spans="1:22" s="11" customFormat="1" ht="18.75">
      <c r="A6" s="172"/>
      <c r="B6" s="334"/>
      <c r="C6" s="334"/>
      <c r="F6" s="15"/>
      <c r="G6" s="15"/>
      <c r="H6" s="14"/>
    </row>
    <row r="7" spans="1:22" s="11" customFormat="1" ht="18.75">
      <c r="A7" s="332" t="s">
        <v>11</v>
      </c>
      <c r="B7" s="332"/>
      <c r="C7" s="332"/>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5" t="s">
        <v>540</v>
      </c>
      <c r="B9" s="335"/>
      <c r="C9" s="335"/>
      <c r="D9" s="7"/>
      <c r="E9" s="7"/>
      <c r="F9" s="7"/>
      <c r="G9" s="7"/>
      <c r="H9" s="7"/>
      <c r="I9" s="12"/>
      <c r="J9" s="12"/>
      <c r="K9" s="12"/>
      <c r="L9" s="12"/>
      <c r="M9" s="12"/>
      <c r="N9" s="12"/>
      <c r="O9" s="12"/>
      <c r="P9" s="12"/>
      <c r="Q9" s="12"/>
      <c r="R9" s="12"/>
      <c r="S9" s="12"/>
      <c r="T9" s="12"/>
      <c r="U9" s="12"/>
      <c r="V9" s="12"/>
    </row>
    <row r="10" spans="1:22" s="11" customFormat="1" ht="18.75">
      <c r="A10" s="329" t="s">
        <v>10</v>
      </c>
      <c r="B10" s="329"/>
      <c r="C10" s="329"/>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6" t="s">
        <v>582</v>
      </c>
      <c r="B12" s="336"/>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7" t="s">
        <v>542</v>
      </c>
      <c r="C13" s="337"/>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3" t="str">
        <f>VLOOKUP(C12,'[6]2'!$A$32:$B$670,2,FALSE)</f>
        <v>Строительство КРУН-931</v>
      </c>
      <c r="B15" s="333"/>
      <c r="C15" s="333"/>
      <c r="D15" s="7"/>
      <c r="E15" s="7"/>
      <c r="F15" s="7"/>
      <c r="G15" s="7"/>
      <c r="H15" s="7"/>
      <c r="I15" s="7"/>
      <c r="J15" s="7"/>
      <c r="K15" s="7"/>
      <c r="L15" s="7"/>
      <c r="M15" s="7"/>
      <c r="N15" s="7"/>
      <c r="O15" s="7"/>
      <c r="P15" s="7"/>
      <c r="Q15" s="7"/>
      <c r="R15" s="7"/>
      <c r="S15" s="7"/>
      <c r="T15" s="7"/>
      <c r="U15" s="7"/>
      <c r="V15" s="7"/>
    </row>
    <row r="16" spans="1:22" s="2" customFormat="1" ht="15" customHeight="1">
      <c r="A16" s="329" t="s">
        <v>7</v>
      </c>
      <c r="B16" s="329"/>
      <c r="C16" s="329"/>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0" t="s">
        <v>524</v>
      </c>
      <c r="B18" s="331"/>
      <c r="C18" s="331"/>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585</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7"/>
      <c r="B24" s="327"/>
      <c r="C24" s="327"/>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7"/>
      <c r="B39" s="327"/>
      <c r="C39" s="327"/>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7"/>
      <c r="B49" s="327"/>
      <c r="C49" s="327"/>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0.85</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0.85</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7" t="str">
        <f>'1. паспорт местоположение'!A5:C5</f>
        <v>Год раскрытия информации: 2021</v>
      </c>
      <c r="B4" s="348"/>
      <c r="C4" s="348"/>
      <c r="D4" s="348"/>
      <c r="E4" s="348"/>
      <c r="F4" s="348"/>
      <c r="G4" s="348"/>
      <c r="H4" s="348"/>
      <c r="I4" s="348"/>
      <c r="J4" s="348"/>
      <c r="K4" s="348"/>
      <c r="L4" s="348"/>
      <c r="M4" s="348"/>
      <c r="N4" s="348"/>
      <c r="O4" s="348"/>
      <c r="P4" s="348"/>
      <c r="Q4" s="348"/>
      <c r="R4" s="348"/>
      <c r="S4" s="348"/>
    </row>
    <row r="5" spans="1:28" s="11" customFormat="1" ht="15.75">
      <c r="A5" s="16"/>
    </row>
    <row r="6" spans="1:28" s="11" customFormat="1" ht="18.75">
      <c r="A6" s="343" t="s">
        <v>11</v>
      </c>
      <c r="B6" s="343"/>
      <c r="C6" s="343"/>
      <c r="D6" s="343"/>
      <c r="E6" s="343"/>
      <c r="F6" s="343"/>
      <c r="G6" s="343"/>
      <c r="H6" s="343"/>
      <c r="I6" s="343"/>
      <c r="J6" s="343"/>
      <c r="K6" s="343"/>
      <c r="L6" s="343"/>
      <c r="M6" s="343"/>
      <c r="N6" s="343"/>
      <c r="O6" s="343"/>
      <c r="P6" s="343"/>
      <c r="Q6" s="343"/>
      <c r="R6" s="343"/>
      <c r="S6" s="343"/>
      <c r="T6" s="12"/>
      <c r="U6" s="12"/>
      <c r="V6" s="12"/>
      <c r="W6" s="12"/>
      <c r="X6" s="12"/>
      <c r="Y6" s="12"/>
      <c r="Z6" s="12"/>
      <c r="AA6" s="12"/>
      <c r="AB6" s="12"/>
    </row>
    <row r="7" spans="1:28" s="11" customFormat="1" ht="18.75">
      <c r="A7" s="343"/>
      <c r="B7" s="343"/>
      <c r="C7" s="343"/>
      <c r="D7" s="343"/>
      <c r="E7" s="343"/>
      <c r="F7" s="343"/>
      <c r="G7" s="343"/>
      <c r="H7" s="343"/>
      <c r="I7" s="343"/>
      <c r="J7" s="343"/>
      <c r="K7" s="343"/>
      <c r="L7" s="343"/>
      <c r="M7" s="343"/>
      <c r="N7" s="343"/>
      <c r="O7" s="343"/>
      <c r="P7" s="343"/>
      <c r="Q7" s="343"/>
      <c r="R7" s="343"/>
      <c r="S7" s="343"/>
      <c r="T7" s="12"/>
      <c r="U7" s="12"/>
      <c r="V7" s="12"/>
      <c r="W7" s="12"/>
      <c r="X7" s="12"/>
      <c r="Y7" s="12"/>
      <c r="Z7" s="12"/>
      <c r="AA7" s="12"/>
      <c r="AB7" s="12"/>
    </row>
    <row r="8" spans="1:28" s="11" customFormat="1" ht="18.75">
      <c r="A8" s="349" t="str">
        <f>'1. паспорт местоположение'!A9:C9</f>
        <v>Общество с ограниченной ответственностью "Сургутские городские электрические сети"</v>
      </c>
      <c r="B8" s="349"/>
      <c r="C8" s="349"/>
      <c r="D8" s="349"/>
      <c r="E8" s="349"/>
      <c r="F8" s="349"/>
      <c r="G8" s="349"/>
      <c r="H8" s="349"/>
      <c r="I8" s="349"/>
      <c r="J8" s="349"/>
      <c r="K8" s="349"/>
      <c r="L8" s="349"/>
      <c r="M8" s="349"/>
      <c r="N8" s="349"/>
      <c r="O8" s="349"/>
      <c r="P8" s="349"/>
      <c r="Q8" s="349"/>
      <c r="R8" s="349"/>
      <c r="S8" s="349"/>
      <c r="T8" s="12"/>
      <c r="U8" s="12"/>
      <c r="V8" s="12"/>
      <c r="W8" s="12"/>
      <c r="X8" s="12"/>
      <c r="Y8" s="12"/>
      <c r="Z8" s="12"/>
      <c r="AA8" s="12"/>
      <c r="AB8" s="12"/>
    </row>
    <row r="9" spans="1:28" s="11" customFormat="1" ht="18.75">
      <c r="A9" s="339" t="s">
        <v>10</v>
      </c>
      <c r="B9" s="339"/>
      <c r="C9" s="339"/>
      <c r="D9" s="339"/>
      <c r="E9" s="339"/>
      <c r="F9" s="339"/>
      <c r="G9" s="339"/>
      <c r="H9" s="339"/>
      <c r="I9" s="339"/>
      <c r="J9" s="339"/>
      <c r="K9" s="339"/>
      <c r="L9" s="339"/>
      <c r="M9" s="339"/>
      <c r="N9" s="339"/>
      <c r="O9" s="339"/>
      <c r="P9" s="339"/>
      <c r="Q9" s="339"/>
      <c r="R9" s="339"/>
      <c r="S9" s="339"/>
      <c r="T9" s="12"/>
      <c r="U9" s="12"/>
      <c r="V9" s="12"/>
      <c r="W9" s="12"/>
      <c r="X9" s="12"/>
      <c r="Y9" s="12"/>
      <c r="Z9" s="12"/>
      <c r="AA9" s="12"/>
      <c r="AB9" s="12"/>
    </row>
    <row r="10" spans="1:28" s="11" customFormat="1" ht="18.75">
      <c r="A10" s="343"/>
      <c r="B10" s="343"/>
      <c r="C10" s="343"/>
      <c r="D10" s="343"/>
      <c r="E10" s="343"/>
      <c r="F10" s="343"/>
      <c r="G10" s="343"/>
      <c r="H10" s="343"/>
      <c r="I10" s="343"/>
      <c r="J10" s="343"/>
      <c r="K10" s="343"/>
      <c r="L10" s="343"/>
      <c r="M10" s="343"/>
      <c r="N10" s="343"/>
      <c r="O10" s="343"/>
      <c r="P10" s="343"/>
      <c r="Q10" s="343"/>
      <c r="R10" s="343"/>
      <c r="S10" s="343"/>
      <c r="T10" s="12"/>
      <c r="U10" s="12"/>
      <c r="V10" s="12"/>
      <c r="W10" s="12"/>
      <c r="X10" s="12"/>
      <c r="Y10" s="12"/>
      <c r="Z10" s="12"/>
      <c r="AA10" s="12"/>
      <c r="AB10" s="12"/>
    </row>
    <row r="11" spans="1:28" s="11" customFormat="1" ht="20.25">
      <c r="A11" s="345" t="str">
        <f>'1. паспорт местоположение'!A12:B12</f>
        <v>F_</v>
      </c>
      <c r="B11" s="345"/>
      <c r="C11" s="345"/>
      <c r="D11" s="345"/>
      <c r="E11" s="345"/>
      <c r="F11" s="345"/>
      <c r="G11" s="345"/>
      <c r="H11" s="345"/>
      <c r="I11" s="346" t="str">
        <f>'1. паспорт местоположение'!C12</f>
        <v>1.1.4.71.25</v>
      </c>
      <c r="J11" s="346"/>
      <c r="K11" s="346"/>
      <c r="L11" s="346"/>
      <c r="M11" s="346"/>
      <c r="N11" s="346"/>
      <c r="O11" s="346"/>
      <c r="P11" s="346"/>
      <c r="Q11" s="346"/>
      <c r="R11" s="346"/>
      <c r="S11" s="346"/>
      <c r="T11" s="12"/>
      <c r="U11" s="12"/>
      <c r="V11" s="12"/>
      <c r="W11" s="12"/>
      <c r="X11" s="12"/>
      <c r="Y11" s="12"/>
      <c r="Z11" s="12"/>
      <c r="AA11" s="12"/>
      <c r="AB11" s="12"/>
    </row>
    <row r="12" spans="1:28" s="11" customFormat="1" ht="18.75">
      <c r="A12" s="339" t="s">
        <v>9</v>
      </c>
      <c r="B12" s="339"/>
      <c r="C12" s="339"/>
      <c r="D12" s="339"/>
      <c r="E12" s="339"/>
      <c r="F12" s="339"/>
      <c r="G12" s="339"/>
      <c r="H12" s="339"/>
      <c r="I12" s="339"/>
      <c r="J12" s="339"/>
      <c r="K12" s="339"/>
      <c r="L12" s="339"/>
      <c r="M12" s="339"/>
      <c r="N12" s="339"/>
      <c r="O12" s="339"/>
      <c r="P12" s="339"/>
      <c r="Q12" s="339"/>
      <c r="R12" s="339"/>
      <c r="S12" s="339"/>
      <c r="T12" s="12"/>
      <c r="U12" s="12"/>
      <c r="V12" s="12"/>
      <c r="W12" s="12"/>
      <c r="X12" s="12"/>
      <c r="Y12" s="12"/>
      <c r="Z12" s="12"/>
      <c r="AA12" s="12"/>
      <c r="AB12" s="12"/>
    </row>
    <row r="13" spans="1:28" s="8" customFormat="1" ht="15.75" customHeight="1">
      <c r="A13" s="344"/>
      <c r="B13" s="344"/>
      <c r="C13" s="344"/>
      <c r="D13" s="344"/>
      <c r="E13" s="344"/>
      <c r="F13" s="344"/>
      <c r="G13" s="344"/>
      <c r="H13" s="344"/>
      <c r="I13" s="344"/>
      <c r="J13" s="344"/>
      <c r="K13" s="344"/>
      <c r="L13" s="344"/>
      <c r="M13" s="344"/>
      <c r="N13" s="344"/>
      <c r="O13" s="344"/>
      <c r="P13" s="344"/>
      <c r="Q13" s="344"/>
      <c r="R13" s="344"/>
      <c r="S13" s="344"/>
      <c r="T13" s="9"/>
      <c r="U13" s="9"/>
      <c r="V13" s="9"/>
      <c r="W13" s="9"/>
      <c r="X13" s="9"/>
      <c r="Y13" s="9"/>
      <c r="Z13" s="9"/>
      <c r="AA13" s="9"/>
      <c r="AB13" s="9"/>
    </row>
    <row r="14" spans="1:28" s="2" customFormat="1" ht="36" customHeight="1">
      <c r="A14" s="338" t="str">
        <f>'1. паспорт местоположение'!A15:C15</f>
        <v>Строительство КРУН-931</v>
      </c>
      <c r="B14" s="338"/>
      <c r="C14" s="338"/>
      <c r="D14" s="338"/>
      <c r="E14" s="338"/>
      <c r="F14" s="338"/>
      <c r="G14" s="338"/>
      <c r="H14" s="338"/>
      <c r="I14" s="338"/>
      <c r="J14" s="338"/>
      <c r="K14" s="338"/>
      <c r="L14" s="338"/>
      <c r="M14" s="338"/>
      <c r="N14" s="338"/>
      <c r="O14" s="338"/>
      <c r="P14" s="338"/>
      <c r="Q14" s="338"/>
      <c r="R14" s="338"/>
      <c r="S14" s="338"/>
      <c r="T14" s="7"/>
      <c r="U14" s="7"/>
      <c r="V14" s="7"/>
      <c r="W14" s="7"/>
      <c r="X14" s="7"/>
      <c r="Y14" s="7"/>
      <c r="Z14" s="7"/>
      <c r="AA14" s="7"/>
      <c r="AB14" s="7"/>
    </row>
    <row r="15" spans="1:28" s="2" customFormat="1" ht="15" customHeight="1">
      <c r="A15" s="339" t="s">
        <v>7</v>
      </c>
      <c r="B15" s="339"/>
      <c r="C15" s="339"/>
      <c r="D15" s="339"/>
      <c r="E15" s="339"/>
      <c r="F15" s="339"/>
      <c r="G15" s="339"/>
      <c r="H15" s="339"/>
      <c r="I15" s="339"/>
      <c r="J15" s="339"/>
      <c r="K15" s="339"/>
      <c r="L15" s="339"/>
      <c r="M15" s="339"/>
      <c r="N15" s="339"/>
      <c r="O15" s="339"/>
      <c r="P15" s="339"/>
      <c r="Q15" s="339"/>
      <c r="R15" s="339"/>
      <c r="S15" s="339"/>
      <c r="T15" s="5"/>
      <c r="U15" s="5"/>
      <c r="V15" s="5"/>
      <c r="W15" s="5"/>
      <c r="X15" s="5"/>
      <c r="Y15" s="5"/>
      <c r="Z15" s="5"/>
      <c r="AA15" s="5"/>
      <c r="AB15" s="5"/>
    </row>
    <row r="16" spans="1:28" s="2" customFormat="1" ht="15" customHeight="1">
      <c r="A16" s="340"/>
      <c r="B16" s="340"/>
      <c r="C16" s="340"/>
      <c r="D16" s="340"/>
      <c r="E16" s="340"/>
      <c r="F16" s="340"/>
      <c r="G16" s="340"/>
      <c r="H16" s="340"/>
      <c r="I16" s="340"/>
      <c r="J16" s="340"/>
      <c r="K16" s="340"/>
      <c r="L16" s="340"/>
      <c r="M16" s="340"/>
      <c r="N16" s="340"/>
      <c r="O16" s="340"/>
      <c r="P16" s="340"/>
      <c r="Q16" s="340"/>
      <c r="R16" s="340"/>
      <c r="S16" s="340"/>
      <c r="T16" s="3"/>
      <c r="U16" s="3"/>
      <c r="V16" s="3"/>
      <c r="W16" s="3"/>
      <c r="X16" s="3"/>
      <c r="Y16" s="3"/>
    </row>
    <row r="17" spans="1:28" s="2" customFormat="1" ht="45.75" customHeight="1">
      <c r="A17" s="341" t="s">
        <v>498</v>
      </c>
      <c r="B17" s="341"/>
      <c r="C17" s="341"/>
      <c r="D17" s="341"/>
      <c r="E17" s="341"/>
      <c r="F17" s="341"/>
      <c r="G17" s="341"/>
      <c r="H17" s="341"/>
      <c r="I17" s="341"/>
      <c r="J17" s="341"/>
      <c r="K17" s="341"/>
      <c r="L17" s="341"/>
      <c r="M17" s="341"/>
      <c r="N17" s="341"/>
      <c r="O17" s="341"/>
      <c r="P17" s="341"/>
      <c r="Q17" s="341"/>
      <c r="R17" s="341"/>
      <c r="S17" s="341"/>
      <c r="T17" s="6"/>
      <c r="U17" s="6"/>
      <c r="V17" s="6"/>
      <c r="W17" s="6"/>
      <c r="X17" s="6"/>
      <c r="Y17" s="6"/>
      <c r="Z17" s="6"/>
      <c r="AA17" s="6"/>
      <c r="AB17" s="6"/>
    </row>
    <row r="18" spans="1:28" s="2" customFormat="1" ht="15" customHeight="1">
      <c r="A18" s="342"/>
      <c r="B18" s="342"/>
      <c r="C18" s="342"/>
      <c r="D18" s="342"/>
      <c r="E18" s="342"/>
      <c r="F18" s="342"/>
      <c r="G18" s="342"/>
      <c r="H18" s="342"/>
      <c r="I18" s="342"/>
      <c r="J18" s="342"/>
      <c r="K18" s="342"/>
      <c r="L18" s="342"/>
      <c r="M18" s="342"/>
      <c r="N18" s="342"/>
      <c r="O18" s="342"/>
      <c r="P18" s="342"/>
      <c r="Q18" s="342"/>
      <c r="R18" s="342"/>
      <c r="S18" s="342"/>
      <c r="T18" s="3"/>
      <c r="U18" s="3"/>
      <c r="V18" s="3"/>
      <c r="W18" s="3"/>
      <c r="X18" s="3"/>
      <c r="Y18" s="3"/>
    </row>
    <row r="19" spans="1:28" s="2" customFormat="1" ht="54" customHeight="1">
      <c r="A19" s="350" t="s">
        <v>6</v>
      </c>
      <c r="B19" s="350" t="s">
        <v>104</v>
      </c>
      <c r="C19" s="351" t="s">
        <v>386</v>
      </c>
      <c r="D19" s="350" t="s">
        <v>385</v>
      </c>
      <c r="E19" s="350" t="s">
        <v>103</v>
      </c>
      <c r="F19" s="350" t="s">
        <v>102</v>
      </c>
      <c r="G19" s="350" t="s">
        <v>381</v>
      </c>
      <c r="H19" s="350" t="s">
        <v>101</v>
      </c>
      <c r="I19" s="350" t="s">
        <v>100</v>
      </c>
      <c r="J19" s="350" t="s">
        <v>99</v>
      </c>
      <c r="K19" s="350" t="s">
        <v>98</v>
      </c>
      <c r="L19" s="350" t="s">
        <v>97</v>
      </c>
      <c r="M19" s="350" t="s">
        <v>96</v>
      </c>
      <c r="N19" s="350" t="s">
        <v>95</v>
      </c>
      <c r="O19" s="350" t="s">
        <v>94</v>
      </c>
      <c r="P19" s="350" t="s">
        <v>93</v>
      </c>
      <c r="Q19" s="350" t="s">
        <v>384</v>
      </c>
      <c r="R19" s="350"/>
      <c r="S19" s="353" t="s">
        <v>491</v>
      </c>
      <c r="T19" s="3"/>
      <c r="U19" s="3"/>
      <c r="V19" s="3"/>
      <c r="W19" s="3"/>
      <c r="X19" s="3"/>
      <c r="Y19" s="3"/>
    </row>
    <row r="20" spans="1:28" s="2" customFormat="1" ht="180.75" customHeight="1">
      <c r="A20" s="350"/>
      <c r="B20" s="350"/>
      <c r="C20" s="352"/>
      <c r="D20" s="350"/>
      <c r="E20" s="350"/>
      <c r="F20" s="350"/>
      <c r="G20" s="350"/>
      <c r="H20" s="350"/>
      <c r="I20" s="350"/>
      <c r="J20" s="350"/>
      <c r="K20" s="350"/>
      <c r="L20" s="350"/>
      <c r="M20" s="350"/>
      <c r="N20" s="350"/>
      <c r="O20" s="350"/>
      <c r="P20" s="350"/>
      <c r="Q20" s="34" t="s">
        <v>382</v>
      </c>
      <c r="R20" s="35" t="s">
        <v>383</v>
      </c>
      <c r="S20" s="353"/>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8" t="str">
        <f>'1. паспорт местоположение'!A5:C5</f>
        <v>Год раскрытия информации: 2021</v>
      </c>
      <c r="B6" s="348"/>
      <c r="C6" s="348"/>
      <c r="D6" s="348"/>
      <c r="E6" s="348"/>
      <c r="F6" s="348"/>
      <c r="G6" s="348"/>
      <c r="H6" s="348"/>
      <c r="I6" s="348"/>
      <c r="J6" s="348"/>
      <c r="K6" s="348"/>
      <c r="L6" s="348"/>
      <c r="M6" s="348"/>
      <c r="N6" s="348"/>
      <c r="O6" s="348"/>
      <c r="P6" s="348"/>
      <c r="Q6" s="348"/>
      <c r="R6" s="348"/>
      <c r="S6" s="348"/>
      <c r="T6" s="348"/>
    </row>
    <row r="7" spans="1:20" s="11" customFormat="1">
      <c r="A7" s="16"/>
      <c r="H7" s="15"/>
    </row>
    <row r="8" spans="1:20" s="11" customFormat="1" ht="18.75">
      <c r="A8" s="343" t="s">
        <v>11</v>
      </c>
      <c r="B8" s="343"/>
      <c r="C8" s="343"/>
      <c r="D8" s="343"/>
      <c r="E8" s="343"/>
      <c r="F8" s="343"/>
      <c r="G8" s="343"/>
      <c r="H8" s="343"/>
      <c r="I8" s="343"/>
      <c r="J8" s="343"/>
      <c r="K8" s="343"/>
      <c r="L8" s="343"/>
      <c r="M8" s="343"/>
      <c r="N8" s="343"/>
      <c r="O8" s="343"/>
      <c r="P8" s="343"/>
      <c r="Q8" s="343"/>
      <c r="R8" s="343"/>
      <c r="S8" s="343"/>
      <c r="T8" s="343"/>
    </row>
    <row r="9" spans="1:20" s="11" customFormat="1" ht="18.75">
      <c r="A9" s="343"/>
      <c r="B9" s="343"/>
      <c r="C9" s="343"/>
      <c r="D9" s="343"/>
      <c r="E9" s="343"/>
      <c r="F9" s="343"/>
      <c r="G9" s="343"/>
      <c r="H9" s="343"/>
      <c r="I9" s="343"/>
      <c r="J9" s="343"/>
      <c r="K9" s="343"/>
      <c r="L9" s="343"/>
      <c r="M9" s="343"/>
      <c r="N9" s="343"/>
      <c r="O9" s="343"/>
      <c r="P9" s="343"/>
      <c r="Q9" s="343"/>
      <c r="R9" s="343"/>
      <c r="S9" s="343"/>
      <c r="T9" s="343"/>
    </row>
    <row r="10" spans="1:20" s="11" customFormat="1" ht="18.75" customHeight="1">
      <c r="A10" s="338" t="str">
        <f>'1. паспорт местоположение'!A9:C9</f>
        <v>Общество с ограниченной ответственностью "Сургутские городские электрические сети"</v>
      </c>
      <c r="B10" s="338"/>
      <c r="C10" s="338"/>
      <c r="D10" s="338"/>
      <c r="E10" s="338"/>
      <c r="F10" s="338"/>
      <c r="G10" s="338"/>
      <c r="H10" s="338"/>
      <c r="I10" s="338"/>
      <c r="J10" s="338"/>
      <c r="K10" s="338"/>
      <c r="L10" s="338"/>
      <c r="M10" s="338"/>
      <c r="N10" s="338"/>
      <c r="O10" s="338"/>
      <c r="P10" s="338"/>
      <c r="Q10" s="338"/>
      <c r="R10" s="338"/>
      <c r="S10" s="338"/>
      <c r="T10" s="338"/>
    </row>
    <row r="11" spans="1:20" s="11" customFormat="1" ht="18.75" customHeight="1">
      <c r="A11" s="339" t="s">
        <v>10</v>
      </c>
      <c r="B11" s="339"/>
      <c r="C11" s="339"/>
      <c r="D11" s="339"/>
      <c r="E11" s="339"/>
      <c r="F11" s="339"/>
      <c r="G11" s="339"/>
      <c r="H11" s="339"/>
      <c r="I11" s="339"/>
      <c r="J11" s="339"/>
      <c r="K11" s="339"/>
      <c r="L11" s="339"/>
      <c r="M11" s="339"/>
      <c r="N11" s="339"/>
      <c r="O11" s="339"/>
      <c r="P11" s="339"/>
      <c r="Q11" s="339"/>
      <c r="R11" s="339"/>
      <c r="S11" s="339"/>
      <c r="T11" s="339"/>
    </row>
    <row r="12" spans="1:20" s="11" customFormat="1" ht="18.75">
      <c r="A12" s="343"/>
      <c r="B12" s="343"/>
      <c r="C12" s="343"/>
      <c r="D12" s="343"/>
      <c r="E12" s="343"/>
      <c r="F12" s="343"/>
      <c r="G12" s="343"/>
      <c r="H12" s="343"/>
      <c r="I12" s="343"/>
      <c r="J12" s="343"/>
      <c r="K12" s="343"/>
      <c r="L12" s="343"/>
      <c r="M12" s="343"/>
      <c r="N12" s="343"/>
      <c r="O12" s="343"/>
      <c r="P12" s="343"/>
      <c r="Q12" s="343"/>
      <c r="R12" s="343"/>
      <c r="S12" s="343"/>
      <c r="T12" s="343"/>
    </row>
    <row r="13" spans="1:20" s="11" customFormat="1" ht="18.75" customHeight="1">
      <c r="A13" s="358" t="str">
        <f>'1. паспорт местоположение'!A12:B12</f>
        <v>F_</v>
      </c>
      <c r="B13" s="359"/>
      <c r="C13" s="359"/>
      <c r="D13" s="359"/>
      <c r="E13" s="359"/>
      <c r="F13" s="359"/>
      <c r="G13" s="359"/>
      <c r="H13" s="359"/>
      <c r="I13" s="359"/>
      <c r="J13" s="359"/>
      <c r="K13" s="359"/>
      <c r="L13" s="359"/>
      <c r="M13" s="360" t="str">
        <f>'1. паспорт местоположение'!C12</f>
        <v>1.1.4.71.25</v>
      </c>
      <c r="N13" s="361"/>
      <c r="O13" s="361"/>
      <c r="P13" s="361"/>
      <c r="Q13" s="361"/>
      <c r="R13" s="361"/>
      <c r="S13" s="361"/>
      <c r="T13" s="361"/>
    </row>
    <row r="14" spans="1:20" s="11" customFormat="1" ht="18.75" customHeight="1">
      <c r="A14" s="339" t="s">
        <v>9</v>
      </c>
      <c r="B14" s="339"/>
      <c r="C14" s="339"/>
      <c r="D14" s="339"/>
      <c r="E14" s="339"/>
      <c r="F14" s="339"/>
      <c r="G14" s="339"/>
      <c r="H14" s="339"/>
      <c r="I14" s="339"/>
      <c r="J14" s="339"/>
      <c r="K14" s="339"/>
      <c r="L14" s="339"/>
      <c r="M14" s="339"/>
      <c r="N14" s="339"/>
      <c r="O14" s="339"/>
      <c r="P14" s="339"/>
      <c r="Q14" s="339"/>
      <c r="R14" s="339"/>
      <c r="S14" s="339"/>
      <c r="T14" s="339"/>
    </row>
    <row r="15" spans="1:20" s="8" customFormat="1" ht="15.75" customHeight="1">
      <c r="A15" s="344"/>
      <c r="B15" s="344"/>
      <c r="C15" s="344"/>
      <c r="D15" s="344"/>
      <c r="E15" s="344"/>
      <c r="F15" s="344"/>
      <c r="G15" s="344"/>
      <c r="H15" s="344"/>
      <c r="I15" s="344"/>
      <c r="J15" s="344"/>
      <c r="K15" s="344"/>
      <c r="L15" s="344"/>
      <c r="M15" s="344"/>
      <c r="N15" s="344"/>
      <c r="O15" s="344"/>
      <c r="P15" s="344"/>
      <c r="Q15" s="344"/>
      <c r="R15" s="344"/>
      <c r="S15" s="344"/>
      <c r="T15" s="344"/>
    </row>
    <row r="16" spans="1:20" s="2" customFormat="1" ht="36" customHeight="1">
      <c r="A16" s="338" t="str">
        <f>'1. паспорт местоположение'!A15:C15</f>
        <v>Строительство КРУН-931</v>
      </c>
      <c r="B16" s="338"/>
      <c r="C16" s="338"/>
      <c r="D16" s="338"/>
      <c r="E16" s="338"/>
      <c r="F16" s="338"/>
      <c r="G16" s="338"/>
      <c r="H16" s="338"/>
      <c r="I16" s="338"/>
      <c r="J16" s="338"/>
      <c r="K16" s="338"/>
      <c r="L16" s="338"/>
      <c r="M16" s="338"/>
      <c r="N16" s="338"/>
      <c r="O16" s="338"/>
      <c r="P16" s="338"/>
      <c r="Q16" s="338"/>
      <c r="R16" s="338"/>
      <c r="S16" s="338"/>
      <c r="T16" s="338"/>
    </row>
    <row r="17" spans="1:113" s="2" customFormat="1" ht="15" customHeight="1">
      <c r="A17" s="339" t="s">
        <v>7</v>
      </c>
      <c r="B17" s="339"/>
      <c r="C17" s="339"/>
      <c r="D17" s="339"/>
      <c r="E17" s="339"/>
      <c r="F17" s="339"/>
      <c r="G17" s="339"/>
      <c r="H17" s="339"/>
      <c r="I17" s="339"/>
      <c r="J17" s="339"/>
      <c r="K17" s="339"/>
      <c r="L17" s="339"/>
      <c r="M17" s="339"/>
      <c r="N17" s="339"/>
      <c r="O17" s="339"/>
      <c r="P17" s="339"/>
      <c r="Q17" s="339"/>
      <c r="R17" s="339"/>
      <c r="S17" s="339"/>
      <c r="T17" s="339"/>
    </row>
    <row r="18" spans="1:113" s="2" customFormat="1" ht="15" customHeight="1">
      <c r="A18" s="340"/>
      <c r="B18" s="340"/>
      <c r="C18" s="340"/>
      <c r="D18" s="340"/>
      <c r="E18" s="340"/>
      <c r="F18" s="340"/>
      <c r="G18" s="340"/>
      <c r="H18" s="340"/>
      <c r="I18" s="340"/>
      <c r="J18" s="340"/>
      <c r="K18" s="340"/>
      <c r="L18" s="340"/>
      <c r="M18" s="340"/>
      <c r="N18" s="340"/>
      <c r="O18" s="340"/>
      <c r="P18" s="340"/>
      <c r="Q18" s="340"/>
      <c r="R18" s="340"/>
      <c r="S18" s="340"/>
      <c r="T18" s="340"/>
    </row>
    <row r="19" spans="1:113" s="2" customFormat="1" ht="15" customHeight="1">
      <c r="A19" s="349" t="s">
        <v>503</v>
      </c>
      <c r="B19" s="349"/>
      <c r="C19" s="349"/>
      <c r="D19" s="349"/>
      <c r="E19" s="349"/>
      <c r="F19" s="349"/>
      <c r="G19" s="349"/>
      <c r="H19" s="349"/>
      <c r="I19" s="349"/>
      <c r="J19" s="349"/>
      <c r="K19" s="349"/>
      <c r="L19" s="349"/>
      <c r="M19" s="349"/>
      <c r="N19" s="349"/>
      <c r="O19" s="349"/>
      <c r="P19" s="349"/>
      <c r="Q19" s="349"/>
      <c r="R19" s="349"/>
      <c r="S19" s="349"/>
      <c r="T19" s="349"/>
    </row>
    <row r="20" spans="1:113" s="50" customFormat="1" ht="21" customHeight="1">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c r="A21" s="370" t="s">
        <v>6</v>
      </c>
      <c r="B21" s="363" t="s">
        <v>232</v>
      </c>
      <c r="C21" s="364"/>
      <c r="D21" s="367" t="s">
        <v>126</v>
      </c>
      <c r="E21" s="363" t="s">
        <v>531</v>
      </c>
      <c r="F21" s="364"/>
      <c r="G21" s="363" t="s">
        <v>283</v>
      </c>
      <c r="H21" s="364"/>
      <c r="I21" s="363" t="s">
        <v>125</v>
      </c>
      <c r="J21" s="364"/>
      <c r="K21" s="367" t="s">
        <v>124</v>
      </c>
      <c r="L21" s="363" t="s">
        <v>123</v>
      </c>
      <c r="M21" s="364"/>
      <c r="N21" s="363" t="s">
        <v>528</v>
      </c>
      <c r="O21" s="364"/>
      <c r="P21" s="367" t="s">
        <v>122</v>
      </c>
      <c r="Q21" s="354" t="s">
        <v>121</v>
      </c>
      <c r="R21" s="355"/>
      <c r="S21" s="356" t="s">
        <v>120</v>
      </c>
      <c r="T21" s="356"/>
    </row>
    <row r="22" spans="1:113" ht="204.75" customHeight="1">
      <c r="A22" s="371"/>
      <c r="B22" s="365"/>
      <c r="C22" s="366"/>
      <c r="D22" s="369"/>
      <c r="E22" s="365"/>
      <c r="F22" s="366"/>
      <c r="G22" s="365"/>
      <c r="H22" s="366"/>
      <c r="I22" s="365"/>
      <c r="J22" s="366"/>
      <c r="K22" s="368"/>
      <c r="L22" s="365"/>
      <c r="M22" s="366"/>
      <c r="N22" s="365"/>
      <c r="O22" s="366"/>
      <c r="P22" s="368"/>
      <c r="Q22" s="106" t="s">
        <v>119</v>
      </c>
      <c r="R22" s="106" t="s">
        <v>502</v>
      </c>
      <c r="S22" s="106" t="s">
        <v>118</v>
      </c>
      <c r="T22" s="106" t="s">
        <v>117</v>
      </c>
    </row>
    <row r="23" spans="1:113" ht="51.75" customHeight="1">
      <c r="A23" s="372"/>
      <c r="B23" s="159" t="s">
        <v>115</v>
      </c>
      <c r="C23" s="159" t="s">
        <v>116</v>
      </c>
      <c r="D23" s="368"/>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2" t="s">
        <v>534</v>
      </c>
      <c r="C27" s="362"/>
      <c r="D27" s="362"/>
      <c r="E27" s="362"/>
      <c r="F27" s="362"/>
      <c r="G27" s="362"/>
      <c r="H27" s="362"/>
      <c r="I27" s="362"/>
      <c r="J27" s="362"/>
      <c r="K27" s="362"/>
      <c r="L27" s="362"/>
      <c r="M27" s="362"/>
      <c r="N27" s="362"/>
      <c r="O27" s="362"/>
      <c r="P27" s="362"/>
      <c r="Q27" s="362"/>
      <c r="R27" s="362"/>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7" t="str">
        <f>'1. паспорт местоположение'!A5:C5</f>
        <v>Год раскрытия информации: 2021</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2" t="s">
        <v>11</v>
      </c>
      <c r="F7" s="332"/>
      <c r="G7" s="332"/>
      <c r="H7" s="332"/>
      <c r="I7" s="332"/>
      <c r="J7" s="332"/>
      <c r="K7" s="332"/>
      <c r="L7" s="332"/>
      <c r="M7" s="332"/>
      <c r="N7" s="332"/>
      <c r="O7" s="332"/>
      <c r="P7" s="332"/>
      <c r="Q7" s="332"/>
      <c r="R7" s="332"/>
      <c r="S7" s="332"/>
      <c r="T7" s="332"/>
      <c r="U7" s="332"/>
      <c r="V7" s="332"/>
      <c r="W7" s="332"/>
      <c r="X7" s="332"/>
      <c r="Y7" s="332"/>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3" t="str">
        <f>'1. паспорт местоположение'!A9</f>
        <v>Общество с ограниченной ответственностью "Сургутские городские электрические сети"</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row>
    <row r="10" spans="1:27" s="11" customFormat="1" ht="18.75" customHeight="1">
      <c r="A10" s="169"/>
      <c r="B10" s="169"/>
      <c r="C10" s="169"/>
      <c r="D10" s="169"/>
      <c r="E10" s="329" t="s">
        <v>10</v>
      </c>
      <c r="F10" s="329"/>
      <c r="G10" s="329"/>
      <c r="H10" s="329"/>
      <c r="I10" s="329"/>
      <c r="J10" s="329"/>
      <c r="K10" s="329"/>
      <c r="L10" s="329"/>
      <c r="M10" s="329"/>
      <c r="N10" s="329"/>
      <c r="O10" s="329"/>
      <c r="P10" s="329"/>
      <c r="Q10" s="329"/>
      <c r="R10" s="329"/>
      <c r="S10" s="329"/>
      <c r="T10" s="329"/>
      <c r="U10" s="329"/>
      <c r="V10" s="329"/>
      <c r="W10" s="329"/>
      <c r="X10" s="329"/>
      <c r="Y10" s="329"/>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4" t="str">
        <f>'1. паспорт местоположение'!A12:B12</f>
        <v>F_</v>
      </c>
      <c r="B12" s="375"/>
      <c r="C12" s="375"/>
      <c r="D12" s="375"/>
      <c r="E12" s="375"/>
      <c r="F12" s="375"/>
      <c r="G12" s="375"/>
      <c r="H12" s="375"/>
      <c r="I12" s="375"/>
      <c r="J12" s="375"/>
      <c r="K12" s="375"/>
      <c r="L12" s="375"/>
      <c r="M12" s="375"/>
      <c r="N12" s="375"/>
      <c r="O12" s="375"/>
      <c r="P12" s="375"/>
      <c r="Q12" s="375"/>
      <c r="R12" s="376" t="str">
        <f>'1. паспорт местоположение'!C12</f>
        <v>1.1.4.71.25</v>
      </c>
      <c r="S12" s="377"/>
      <c r="T12" s="377"/>
      <c r="U12" s="377"/>
      <c r="V12" s="377"/>
      <c r="W12" s="377"/>
      <c r="X12" s="377"/>
      <c r="Y12" s="377"/>
      <c r="Z12" s="377"/>
      <c r="AA12" s="377"/>
    </row>
    <row r="13" spans="1:27" s="11" customFormat="1" ht="18.75" customHeight="1">
      <c r="A13" s="169"/>
      <c r="B13" s="169"/>
      <c r="C13" s="169"/>
      <c r="D13" s="169"/>
      <c r="E13" s="329" t="s">
        <v>9</v>
      </c>
      <c r="F13" s="329"/>
      <c r="G13" s="329"/>
      <c r="H13" s="329"/>
      <c r="I13" s="329"/>
      <c r="J13" s="329"/>
      <c r="K13" s="329"/>
      <c r="L13" s="329"/>
      <c r="M13" s="329"/>
      <c r="N13" s="329"/>
      <c r="O13" s="329"/>
      <c r="P13" s="329"/>
      <c r="Q13" s="329"/>
      <c r="R13" s="329"/>
      <c r="S13" s="329"/>
      <c r="T13" s="329"/>
      <c r="U13" s="329"/>
      <c r="V13" s="329"/>
      <c r="W13" s="329"/>
      <c r="X13" s="329"/>
      <c r="Y13" s="329"/>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8" t="str">
        <f>'1. паспорт местоположение'!A15:C15</f>
        <v>Строительство КРУН-931</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2" customFormat="1" ht="15" customHeight="1">
      <c r="A16" s="188"/>
      <c r="B16" s="188"/>
      <c r="C16" s="188"/>
      <c r="D16" s="188"/>
      <c r="E16" s="329" t="s">
        <v>7</v>
      </c>
      <c r="F16" s="329"/>
      <c r="G16" s="329"/>
      <c r="H16" s="329"/>
      <c r="I16" s="329"/>
      <c r="J16" s="329"/>
      <c r="K16" s="329"/>
      <c r="L16" s="329"/>
      <c r="M16" s="329"/>
      <c r="N16" s="329"/>
      <c r="O16" s="329"/>
      <c r="P16" s="329"/>
      <c r="Q16" s="329"/>
      <c r="R16" s="329"/>
      <c r="S16" s="329"/>
      <c r="T16" s="329"/>
      <c r="U16" s="329"/>
      <c r="V16" s="329"/>
      <c r="W16" s="329"/>
      <c r="X16" s="329"/>
      <c r="Y16" s="329"/>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1"/>
      <c r="F18" s="381"/>
      <c r="G18" s="381"/>
      <c r="H18" s="381"/>
      <c r="I18" s="381"/>
      <c r="J18" s="381"/>
      <c r="K18" s="381"/>
      <c r="L18" s="381"/>
      <c r="M18" s="381"/>
      <c r="N18" s="381"/>
      <c r="O18" s="381"/>
      <c r="P18" s="381"/>
      <c r="Q18" s="381"/>
      <c r="R18" s="381"/>
      <c r="S18" s="381"/>
      <c r="T18" s="381"/>
      <c r="U18" s="381"/>
      <c r="V18" s="381"/>
      <c r="W18" s="381"/>
      <c r="X18" s="381"/>
      <c r="Y18" s="381"/>
      <c r="Z18" s="182"/>
      <c r="AA18" s="182"/>
    </row>
    <row r="19" spans="1:27" ht="25.5" customHeight="1">
      <c r="A19" s="381" t="s">
        <v>505</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9" t="s">
        <v>6</v>
      </c>
      <c r="B21" s="382" t="s">
        <v>512</v>
      </c>
      <c r="C21" s="383"/>
      <c r="D21" s="382" t="s">
        <v>514</v>
      </c>
      <c r="E21" s="383"/>
      <c r="F21" s="354" t="s">
        <v>98</v>
      </c>
      <c r="G21" s="387"/>
      <c r="H21" s="387"/>
      <c r="I21" s="355"/>
      <c r="J21" s="379" t="s">
        <v>515</v>
      </c>
      <c r="K21" s="382" t="s">
        <v>516</v>
      </c>
      <c r="L21" s="383"/>
      <c r="M21" s="382" t="s">
        <v>517</v>
      </c>
      <c r="N21" s="383"/>
      <c r="O21" s="382" t="s">
        <v>504</v>
      </c>
      <c r="P21" s="383"/>
      <c r="Q21" s="382" t="s">
        <v>131</v>
      </c>
      <c r="R21" s="383"/>
      <c r="S21" s="379" t="s">
        <v>130</v>
      </c>
      <c r="T21" s="379" t="s">
        <v>518</v>
      </c>
      <c r="U21" s="379" t="s">
        <v>513</v>
      </c>
      <c r="V21" s="382" t="s">
        <v>129</v>
      </c>
      <c r="W21" s="383"/>
      <c r="X21" s="354" t="s">
        <v>121</v>
      </c>
      <c r="Y21" s="387"/>
      <c r="Z21" s="356" t="s">
        <v>120</v>
      </c>
      <c r="AA21" s="356"/>
    </row>
    <row r="22" spans="1:27" ht="216" customHeight="1">
      <c r="A22" s="386"/>
      <c r="B22" s="384"/>
      <c r="C22" s="385"/>
      <c r="D22" s="384"/>
      <c r="E22" s="385"/>
      <c r="F22" s="354" t="s">
        <v>128</v>
      </c>
      <c r="G22" s="355"/>
      <c r="H22" s="354" t="s">
        <v>127</v>
      </c>
      <c r="I22" s="355"/>
      <c r="J22" s="380"/>
      <c r="K22" s="384"/>
      <c r="L22" s="385"/>
      <c r="M22" s="384"/>
      <c r="N22" s="385"/>
      <c r="O22" s="384"/>
      <c r="P22" s="385"/>
      <c r="Q22" s="384"/>
      <c r="R22" s="385"/>
      <c r="S22" s="380"/>
      <c r="T22" s="380"/>
      <c r="U22" s="380"/>
      <c r="V22" s="384"/>
      <c r="W22" s="385"/>
      <c r="X22" s="106" t="s">
        <v>119</v>
      </c>
      <c r="Y22" s="106" t="s">
        <v>502</v>
      </c>
      <c r="Z22" s="106" t="s">
        <v>118</v>
      </c>
      <c r="AA22" s="106" t="s">
        <v>117</v>
      </c>
    </row>
    <row r="23" spans="1:27" ht="60" customHeight="1">
      <c r="A23" s="380"/>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19"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7" t="str">
        <f>'1. паспорт местоположение'!A5:C5</f>
        <v>Год раскрытия информации: 2021</v>
      </c>
      <c r="B5" s="348"/>
      <c r="C5" s="34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3" t="s">
        <v>11</v>
      </c>
      <c r="B7" s="343"/>
      <c r="C7" s="343"/>
      <c r="D7" s="12"/>
      <c r="E7" s="12"/>
      <c r="F7" s="12"/>
      <c r="G7" s="12"/>
      <c r="H7" s="12"/>
      <c r="I7" s="12"/>
      <c r="J7" s="12"/>
      <c r="K7" s="12"/>
      <c r="L7" s="12"/>
      <c r="M7" s="12"/>
      <c r="N7" s="12"/>
      <c r="O7" s="12"/>
      <c r="P7" s="12"/>
      <c r="Q7" s="12"/>
      <c r="R7" s="12"/>
      <c r="S7" s="12"/>
      <c r="T7" s="12"/>
      <c r="U7" s="12"/>
    </row>
    <row r="8" spans="1:29" s="11" customFormat="1" ht="18.75">
      <c r="A8" s="343"/>
      <c r="B8" s="343"/>
      <c r="C8" s="343"/>
      <c r="D8" s="13"/>
      <c r="E8" s="13"/>
      <c r="F8" s="13"/>
      <c r="G8" s="13"/>
      <c r="H8" s="12"/>
      <c r="I8" s="12"/>
      <c r="J8" s="12"/>
      <c r="K8" s="12"/>
      <c r="L8" s="12"/>
      <c r="M8" s="12"/>
      <c r="N8" s="12"/>
      <c r="O8" s="12"/>
      <c r="P8" s="12"/>
      <c r="Q8" s="12"/>
      <c r="R8" s="12"/>
      <c r="S8" s="12"/>
      <c r="T8" s="12"/>
      <c r="U8" s="12"/>
    </row>
    <row r="9" spans="1:29" s="11" customFormat="1" ht="18.75">
      <c r="A9" s="388" t="str">
        <f>'1. паспорт местоположение'!A9:C9</f>
        <v>Общество с ограниченной ответственностью "Сургутские городские электрические сети"</v>
      </c>
      <c r="B9" s="388"/>
      <c r="C9" s="388"/>
      <c r="D9" s="7"/>
      <c r="E9" s="7"/>
      <c r="F9" s="7"/>
      <c r="G9" s="7"/>
      <c r="H9" s="12"/>
      <c r="I9" s="12"/>
      <c r="J9" s="12"/>
      <c r="K9" s="12"/>
      <c r="L9" s="12"/>
      <c r="M9" s="12"/>
      <c r="N9" s="12"/>
      <c r="O9" s="12"/>
      <c r="P9" s="12"/>
      <c r="Q9" s="12"/>
      <c r="R9" s="12"/>
      <c r="S9" s="12"/>
      <c r="T9" s="12"/>
      <c r="U9" s="12"/>
    </row>
    <row r="10" spans="1:29" s="11" customFormat="1" ht="18.75">
      <c r="A10" s="339" t="s">
        <v>10</v>
      </c>
      <c r="B10" s="339"/>
      <c r="C10" s="339"/>
      <c r="D10" s="5"/>
      <c r="E10" s="5"/>
      <c r="F10" s="5"/>
      <c r="G10" s="5"/>
      <c r="H10" s="12"/>
      <c r="I10" s="12"/>
      <c r="J10" s="12"/>
      <c r="K10" s="12"/>
      <c r="L10" s="12"/>
      <c r="M10" s="12"/>
      <c r="N10" s="12"/>
      <c r="O10" s="12"/>
      <c r="P10" s="12"/>
      <c r="Q10" s="12"/>
      <c r="R10" s="12"/>
      <c r="S10" s="12"/>
      <c r="T10" s="12"/>
      <c r="U10" s="12"/>
    </row>
    <row r="11" spans="1:29" s="11" customFormat="1" ht="18.75">
      <c r="A11" s="343"/>
      <c r="B11" s="343"/>
      <c r="C11" s="343"/>
      <c r="D11" s="13"/>
      <c r="E11" s="13"/>
      <c r="F11" s="13"/>
      <c r="G11" s="13"/>
      <c r="H11" s="12"/>
      <c r="I11" s="12"/>
      <c r="J11" s="12"/>
      <c r="K11" s="12"/>
      <c r="L11" s="12"/>
      <c r="M11" s="12"/>
      <c r="N11" s="12"/>
      <c r="O11" s="12"/>
      <c r="P11" s="12"/>
      <c r="Q11" s="12"/>
      <c r="R11" s="12"/>
      <c r="S11" s="12"/>
      <c r="T11" s="12"/>
      <c r="U11" s="12"/>
    </row>
    <row r="12" spans="1:29" s="11" customFormat="1" ht="18.75">
      <c r="A12" s="358" t="str">
        <f>'1. паспорт местоположение'!A12:B12</f>
        <v>F_</v>
      </c>
      <c r="B12" s="359"/>
      <c r="C12" s="195" t="str">
        <f>'1. паспорт местоположение'!C12</f>
        <v>1.1.4.71.25</v>
      </c>
      <c r="D12" s="7"/>
      <c r="E12" s="7"/>
      <c r="F12" s="7"/>
      <c r="G12" s="7"/>
      <c r="H12" s="12"/>
      <c r="I12" s="12"/>
      <c r="J12" s="12"/>
      <c r="K12" s="12"/>
      <c r="L12" s="12"/>
      <c r="M12" s="12"/>
      <c r="N12" s="12"/>
      <c r="O12" s="12"/>
      <c r="P12" s="12"/>
      <c r="Q12" s="12"/>
      <c r="R12" s="12"/>
      <c r="S12" s="12"/>
      <c r="T12" s="12"/>
      <c r="U12" s="12"/>
    </row>
    <row r="13" spans="1:29" s="11" customFormat="1" ht="18.75">
      <c r="A13" s="339" t="s">
        <v>9</v>
      </c>
      <c r="B13" s="339"/>
      <c r="C13" s="339"/>
      <c r="D13" s="5"/>
      <c r="E13" s="5"/>
      <c r="F13" s="5"/>
      <c r="G13" s="5"/>
      <c r="H13" s="12"/>
      <c r="I13" s="12"/>
      <c r="J13" s="12"/>
      <c r="K13" s="12"/>
      <c r="L13" s="12"/>
      <c r="M13" s="12"/>
      <c r="N13" s="12"/>
      <c r="O13" s="12"/>
      <c r="P13" s="12"/>
      <c r="Q13" s="12"/>
      <c r="R13" s="12"/>
      <c r="S13" s="12"/>
      <c r="T13" s="12"/>
      <c r="U13" s="12"/>
    </row>
    <row r="14" spans="1:29" s="8" customFormat="1" ht="15.75" customHeight="1">
      <c r="A14" s="344"/>
      <c r="B14" s="344"/>
      <c r="C14" s="344"/>
      <c r="D14" s="9"/>
      <c r="E14" s="9"/>
      <c r="F14" s="9"/>
      <c r="G14" s="9"/>
      <c r="H14" s="9"/>
      <c r="I14" s="9"/>
      <c r="J14" s="9"/>
      <c r="K14" s="9"/>
      <c r="L14" s="9"/>
      <c r="M14" s="9"/>
      <c r="N14" s="9"/>
      <c r="O14" s="9"/>
      <c r="P14" s="9"/>
      <c r="Q14" s="9"/>
      <c r="R14" s="9"/>
      <c r="S14" s="9"/>
      <c r="T14" s="9"/>
      <c r="U14" s="9"/>
    </row>
    <row r="15" spans="1:29" s="2" customFormat="1" ht="15.75">
      <c r="A15" s="338" t="str">
        <f>'1. паспорт местоположение'!A15:C15</f>
        <v>Строительство КРУН-931</v>
      </c>
      <c r="B15" s="338"/>
      <c r="C15" s="338"/>
      <c r="D15" s="7"/>
      <c r="E15" s="7"/>
      <c r="F15" s="7"/>
      <c r="G15" s="7"/>
      <c r="H15" s="7"/>
      <c r="I15" s="7"/>
      <c r="J15" s="7"/>
      <c r="K15" s="7"/>
      <c r="L15" s="7"/>
      <c r="M15" s="7"/>
      <c r="N15" s="7"/>
      <c r="O15" s="7"/>
      <c r="P15" s="7"/>
      <c r="Q15" s="7"/>
      <c r="R15" s="7"/>
      <c r="S15" s="7"/>
      <c r="T15" s="7"/>
      <c r="U15" s="7"/>
    </row>
    <row r="16" spans="1:29" s="2" customFormat="1" ht="15" customHeight="1">
      <c r="A16" s="339" t="s">
        <v>7</v>
      </c>
      <c r="B16" s="339"/>
      <c r="C16" s="339"/>
      <c r="D16" s="5"/>
      <c r="E16" s="5"/>
      <c r="F16" s="5"/>
      <c r="G16" s="5"/>
      <c r="H16" s="5"/>
      <c r="I16" s="5"/>
      <c r="J16" s="5"/>
      <c r="K16" s="5"/>
      <c r="L16" s="5"/>
      <c r="M16" s="5"/>
      <c r="N16" s="5"/>
      <c r="O16" s="5"/>
      <c r="P16" s="5"/>
      <c r="Q16" s="5"/>
      <c r="R16" s="5"/>
      <c r="S16" s="5"/>
      <c r="T16" s="5"/>
      <c r="U16" s="5"/>
    </row>
    <row r="17" spans="1:21" s="2" customFormat="1" ht="15" customHeight="1">
      <c r="A17" s="340"/>
      <c r="B17" s="340"/>
      <c r="C17" s="340"/>
      <c r="D17" s="3"/>
      <c r="E17" s="3"/>
      <c r="F17" s="3"/>
      <c r="G17" s="3"/>
      <c r="H17" s="3"/>
      <c r="I17" s="3"/>
      <c r="J17" s="3"/>
      <c r="K17" s="3"/>
      <c r="L17" s="3"/>
      <c r="M17" s="3"/>
      <c r="N17" s="3"/>
      <c r="O17" s="3"/>
      <c r="P17" s="3"/>
      <c r="Q17" s="3"/>
      <c r="R17" s="3"/>
    </row>
    <row r="18" spans="1:21" s="2" customFormat="1" ht="27.75" customHeight="1">
      <c r="A18" s="341" t="s">
        <v>497</v>
      </c>
      <c r="B18" s="341"/>
      <c r="C18" s="341"/>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КРУН-931</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0.85</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ПС'!$A$21:$X$670,24,FALSE)</f>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
        <v>377</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5"/>
      <c r="AB6" s="155"/>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5"/>
      <c r="AB7" s="155"/>
    </row>
    <row r="8" spans="1:28">
      <c r="A8" s="389" t="s">
        <v>8</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56"/>
      <c r="AB8" s="156"/>
    </row>
    <row r="9" spans="1:28" ht="15.75">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57"/>
      <c r="AB9" s="157"/>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5"/>
      <c r="AB10" s="155"/>
    </row>
    <row r="11" spans="1:28">
      <c r="A11" s="389" t="s">
        <v>8</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56"/>
      <c r="AB11" s="156"/>
    </row>
    <row r="12" spans="1:28" ht="15.75">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57"/>
      <c r="AB12" s="157"/>
    </row>
    <row r="13" spans="1:28" ht="18.7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c r="A14" s="389" t="s">
        <v>8</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56"/>
      <c r="AB14" s="156"/>
    </row>
    <row r="15" spans="1:28" ht="15.75">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57"/>
      <c r="AB15" s="157"/>
    </row>
    <row r="16" spans="1:28">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63"/>
      <c r="AB16" s="163"/>
    </row>
    <row r="17" spans="1:2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63"/>
      <c r="AB17" s="163"/>
    </row>
    <row r="18" spans="1:28">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63"/>
      <c r="AB18" s="163"/>
    </row>
    <row r="19" spans="1:2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63"/>
      <c r="AB19" s="163"/>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4"/>
      <c r="AB20" s="164"/>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4"/>
      <c r="AB21" s="164"/>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5"/>
      <c r="AB22" s="165"/>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H51" sqref="H51"/>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7" t="str">
        <f>'1. паспорт местоположение'!A5:C5</f>
        <v>Год раскрытия информации: 2021</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5"/>
      <c r="AB6" s="155"/>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5"/>
      <c r="AB7" s="155"/>
    </row>
    <row r="8" spans="1:28">
      <c r="A8" s="389" t="str">
        <f>'1. паспорт местоположение'!A9:C9</f>
        <v>Общество с ограниченной ответственностью "Сургутские городские электрические сети"</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56"/>
      <c r="AB8" s="156"/>
    </row>
    <row r="9" spans="1:28" ht="15.75">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57"/>
      <c r="AB9" s="157"/>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5"/>
      <c r="AB10" s="155"/>
    </row>
    <row r="11" spans="1:28">
      <c r="A11" s="397" t="str">
        <f>'1. паспорт местоположение'!A12:B12</f>
        <v>F_</v>
      </c>
      <c r="B11" s="398"/>
      <c r="C11" s="398"/>
      <c r="D11" s="398"/>
      <c r="E11" s="398"/>
      <c r="F11" s="398"/>
      <c r="G11" s="398"/>
      <c r="H11" s="398"/>
      <c r="I11" s="398"/>
      <c r="J11" s="398"/>
      <c r="K11" s="398"/>
      <c r="L11" s="398"/>
      <c r="M11" s="398"/>
      <c r="N11" s="399" t="str">
        <f>'1. паспорт местоположение'!C12</f>
        <v>1.1.4.71.25</v>
      </c>
      <c r="O11" s="400"/>
      <c r="P11" s="400"/>
      <c r="Q11" s="400"/>
      <c r="R11" s="400"/>
      <c r="S11" s="400"/>
      <c r="T11" s="400"/>
      <c r="U11" s="400"/>
      <c r="V11" s="400"/>
      <c r="W11" s="400"/>
      <c r="X11" s="400"/>
      <c r="Y11" s="400"/>
      <c r="Z11" s="400"/>
      <c r="AA11" s="156"/>
      <c r="AB11" s="156"/>
    </row>
    <row r="12" spans="1:28" ht="15.75">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57"/>
      <c r="AB12" s="157"/>
    </row>
    <row r="13" spans="1:28" ht="18.7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c r="A14" s="389" t="s">
        <v>8</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56"/>
      <c r="AB14" s="156"/>
    </row>
    <row r="15" spans="1:28" ht="15.75">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57"/>
      <c r="AB15" s="157"/>
    </row>
    <row r="16" spans="1:28">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63"/>
      <c r="AB16" s="163"/>
    </row>
    <row r="17" spans="1:2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63"/>
      <c r="AB17" s="163"/>
    </row>
    <row r="18" spans="1:28">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63"/>
      <c r="AB18" s="163"/>
    </row>
    <row r="19" spans="1:2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63"/>
      <c r="AB19" s="163"/>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4"/>
      <c r="AB20" s="164"/>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4"/>
      <c r="AB21" s="164"/>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5"/>
      <c r="AB22" s="165"/>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8" t="s">
        <v>377</v>
      </c>
      <c r="B5" s="348"/>
      <c r="C5" s="348"/>
      <c r="D5" s="348"/>
      <c r="E5" s="348"/>
      <c r="F5" s="348"/>
      <c r="G5" s="348"/>
      <c r="H5" s="348"/>
      <c r="I5" s="348"/>
      <c r="J5" s="348"/>
      <c r="K5" s="348"/>
      <c r="L5" s="348"/>
      <c r="M5" s="348"/>
      <c r="N5" s="348"/>
      <c r="O5" s="348"/>
      <c r="P5" s="162"/>
      <c r="Q5" s="162"/>
      <c r="R5" s="162"/>
      <c r="S5" s="162"/>
      <c r="T5" s="162"/>
      <c r="U5" s="162"/>
      <c r="V5" s="162"/>
      <c r="W5" s="162"/>
      <c r="X5" s="162"/>
      <c r="Y5" s="162"/>
      <c r="Z5" s="162"/>
      <c r="AA5" s="162"/>
      <c r="AB5" s="162"/>
    </row>
    <row r="6" spans="1:28" s="11" customFormat="1" ht="18.75">
      <c r="A6" s="16"/>
      <c r="B6" s="16"/>
      <c r="L6" s="14"/>
    </row>
    <row r="7" spans="1:28" s="11" customFormat="1" ht="18.75">
      <c r="A7" s="343" t="s">
        <v>11</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c r="A9" s="389" t="s">
        <v>8</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c r="A10" s="339" t="s">
        <v>10</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8.75">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c r="A12" s="389" t="s">
        <v>8</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c r="A13" s="339" t="s">
        <v>9</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2">
      <c r="A15" s="389" t="s">
        <v>8</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c r="A16" s="339" t="s">
        <v>7</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c r="A18" s="401" t="s">
        <v>506</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c r="A19" s="350" t="s">
        <v>6</v>
      </c>
      <c r="B19" s="350" t="s">
        <v>89</v>
      </c>
      <c r="C19" s="350" t="s">
        <v>88</v>
      </c>
      <c r="D19" s="350" t="s">
        <v>77</v>
      </c>
      <c r="E19" s="402" t="s">
        <v>87</v>
      </c>
      <c r="F19" s="403"/>
      <c r="G19" s="403"/>
      <c r="H19" s="403"/>
      <c r="I19" s="404"/>
      <c r="J19" s="350" t="s">
        <v>86</v>
      </c>
      <c r="K19" s="350"/>
      <c r="L19" s="350"/>
      <c r="M19" s="350"/>
      <c r="N19" s="350"/>
      <c r="O19" s="350"/>
      <c r="P19" s="3"/>
      <c r="Q19" s="3"/>
      <c r="R19" s="3"/>
      <c r="S19" s="3"/>
      <c r="T19" s="3"/>
      <c r="U19" s="3"/>
      <c r="V19" s="3"/>
      <c r="W19" s="3"/>
    </row>
    <row r="20" spans="1:26" s="2" customFormat="1" ht="51" customHeight="1">
      <c r="A20" s="350"/>
      <c r="B20" s="350"/>
      <c r="C20" s="350"/>
      <c r="D20" s="350"/>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7"/>
      <c r="B6" s="407"/>
      <c r="C6" s="407"/>
      <c r="D6" s="407"/>
      <c r="E6" s="407"/>
      <c r="F6" s="407"/>
      <c r="G6" s="407"/>
      <c r="H6" s="407"/>
      <c r="I6" s="407"/>
      <c r="J6" s="407"/>
      <c r="K6" s="407"/>
      <c r="L6" s="407"/>
      <c r="M6" s="407"/>
      <c r="N6" s="407"/>
      <c r="O6" s="407"/>
      <c r="P6" s="407"/>
      <c r="Q6" s="407"/>
      <c r="R6" s="407"/>
      <c r="S6" s="407"/>
      <c r="T6" s="407"/>
      <c r="U6" s="407"/>
      <c r="V6" s="407"/>
      <c r="W6" s="407"/>
      <c r="X6" s="407"/>
      <c r="Y6" s="407"/>
    </row>
    <row r="7" spans="1:25" s="285" customFormat="1" ht="18.75">
      <c r="A7" s="413"/>
      <c r="B7" s="413"/>
      <c r="C7" s="413"/>
      <c r="D7" s="413"/>
      <c r="E7" s="413"/>
      <c r="F7" s="413"/>
      <c r="G7" s="413"/>
      <c r="H7" s="413"/>
      <c r="I7" s="413"/>
      <c r="J7" s="413"/>
      <c r="K7" s="413"/>
      <c r="L7" s="413"/>
      <c r="M7" s="413"/>
      <c r="N7" s="413"/>
      <c r="O7" s="413"/>
      <c r="P7" s="413"/>
      <c r="Q7" s="413"/>
      <c r="R7" s="413"/>
      <c r="S7" s="413"/>
      <c r="T7" s="413"/>
      <c r="U7" s="413"/>
      <c r="V7" s="413"/>
      <c r="W7" s="413"/>
      <c r="X7" s="413"/>
      <c r="Y7" s="413"/>
    </row>
    <row r="8" spans="1:25" s="285" customFormat="1" ht="18.75">
      <c r="A8" s="419" t="str">
        <f>'1. паспорт местоположение'!A5:C5</f>
        <v>Год раскрытия информации: 2021</v>
      </c>
      <c r="B8" s="420"/>
      <c r="C8" s="420"/>
      <c r="D8" s="420"/>
      <c r="E8" s="420"/>
      <c r="F8" s="420"/>
      <c r="G8" s="420"/>
      <c r="H8" s="420"/>
      <c r="I8" s="420"/>
      <c r="J8" s="420"/>
      <c r="K8" s="420"/>
      <c r="L8" s="420"/>
      <c r="M8" s="420"/>
      <c r="N8" s="420"/>
      <c r="O8" s="420"/>
      <c r="P8" s="420"/>
      <c r="Q8" s="420"/>
      <c r="R8" s="420"/>
      <c r="S8" s="420"/>
      <c r="T8" s="420"/>
      <c r="U8" s="420"/>
      <c r="V8" s="420"/>
      <c r="W8" s="420"/>
      <c r="X8" s="420"/>
      <c r="Y8" s="420"/>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3" t="s">
        <v>11</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20" t="str">
        <f>'1. паспорт местоположение'!A9:C9</f>
        <v>Общество с ограниченной ответственностью "Сургутские городские электрические сети"</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row>
    <row r="13" spans="1:25" s="285" customFormat="1" ht="18.75">
      <c r="A13" s="413" t="s">
        <v>10</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5" t="str">
        <f>'1. паспорт местоположение'!A12:B12</f>
        <v>F_</v>
      </c>
      <c r="B15" s="406"/>
      <c r="C15" s="406"/>
      <c r="D15" s="406"/>
      <c r="E15" s="406"/>
      <c r="F15" s="406"/>
      <c r="G15" s="406"/>
      <c r="H15" s="406"/>
      <c r="I15" s="406"/>
      <c r="J15" s="406"/>
      <c r="K15" s="406"/>
      <c r="L15" s="416" t="str">
        <f>'1. паспорт местоположение'!C12</f>
        <v>1.1.4.71.25</v>
      </c>
      <c r="M15" s="417"/>
      <c r="N15" s="417"/>
      <c r="O15" s="417"/>
      <c r="P15" s="417"/>
      <c r="Q15" s="417"/>
      <c r="R15" s="417"/>
      <c r="S15" s="417"/>
      <c r="T15" s="417"/>
      <c r="U15" s="417"/>
      <c r="V15" s="417"/>
      <c r="W15" s="417"/>
      <c r="X15" s="417"/>
      <c r="Y15" s="417"/>
    </row>
    <row r="16" spans="1:25" s="285" customFormat="1" ht="18.75">
      <c r="A16" s="413" t="s">
        <v>9</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8" t="str">
        <f>'1. паспорт местоположение'!A15:C15</f>
        <v>Строительство КРУН-931</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row>
    <row r="19" spans="1:25" s="285" customFormat="1" ht="18.75">
      <c r="A19" s="413" t="s">
        <v>7</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row>
    <row r="20" spans="1:25" ht="18.75">
      <c r="A20" s="287"/>
      <c r="Y20" s="76"/>
    </row>
    <row r="21" spans="1:25" ht="18.75" customHeight="1">
      <c r="A21" s="407" t="s">
        <v>507</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708333.33333333337</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8" t="s">
        <v>348</v>
      </c>
      <c r="E31" s="408"/>
      <c r="F31" s="414">
        <f>SUM(B93:X93)</f>
        <v>11.134815888973716</v>
      </c>
      <c r="G31" s="415">
        <f>SUM(C93:Y93)</f>
        <v>11.134815888973716</v>
      </c>
      <c r="K31" s="240"/>
    </row>
    <row r="32" spans="1:25">
      <c r="A32" s="294" t="s">
        <v>344</v>
      </c>
      <c r="B32" s="229">
        <f>B28*0.417/100</f>
        <v>2953.75</v>
      </c>
      <c r="C32" s="296"/>
      <c r="D32" s="408" t="s">
        <v>346</v>
      </c>
      <c r="E32" s="408"/>
      <c r="F32" s="414">
        <f>IF(SUM(B94:Y94)=0,"не окупается",SUM(B94:Y94))</f>
        <v>22.285292253042133</v>
      </c>
      <c r="G32" s="415"/>
      <c r="K32" s="240"/>
    </row>
    <row r="33" spans="1:11">
      <c r="A33" s="297" t="s">
        <v>561</v>
      </c>
      <c r="B33" s="230">
        <v>4</v>
      </c>
      <c r="C33" s="296"/>
      <c r="D33" s="408" t="s">
        <v>562</v>
      </c>
      <c r="E33" s="408"/>
      <c r="F33" s="409">
        <f>Y91</f>
        <v>18845.627309255546</v>
      </c>
      <c r="G33" s="410"/>
      <c r="K33" s="240"/>
    </row>
    <row r="34" spans="1:11" ht="16.5" thickBot="1">
      <c r="A34" s="297" t="s">
        <v>343</v>
      </c>
      <c r="B34" s="230">
        <v>1</v>
      </c>
      <c r="C34" s="296"/>
      <c r="D34" s="408" t="s">
        <v>563</v>
      </c>
      <c r="E34" s="408"/>
      <c r="F34" s="411" t="str">
        <f>IF(F33&gt;0,"да","нет")</f>
        <v>да</v>
      </c>
      <c r="G34" s="412"/>
      <c r="K34" s="240"/>
    </row>
    <row r="35" spans="1:11">
      <c r="A35" s="297" t="s">
        <v>322</v>
      </c>
      <c r="B35" s="229">
        <f>B28*0.0375/100</f>
        <v>265.625</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583</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91375</v>
      </c>
      <c r="D53" s="238">
        <f>C53*(1+D51)</f>
        <v>95212.75</v>
      </c>
      <c r="E53" s="238">
        <f t="shared" ref="E53:Y53" si="1">D53*(1+E51)</f>
        <v>99211.685500000007</v>
      </c>
      <c r="F53" s="238">
        <f t="shared" si="1"/>
        <v>103378.576291</v>
      </c>
      <c r="G53" s="238">
        <f t="shared" si="1"/>
        <v>107720.47649522201</v>
      </c>
      <c r="H53" s="238">
        <f t="shared" si="1"/>
        <v>112244.73650802135</v>
      </c>
      <c r="I53" s="238">
        <f t="shared" si="1"/>
        <v>116959.01544135825</v>
      </c>
      <c r="J53" s="238">
        <f t="shared" si="1"/>
        <v>121871.29408989529</v>
      </c>
      <c r="K53" s="238">
        <f t="shared" si="1"/>
        <v>126989.8884416709</v>
      </c>
      <c r="L53" s="238">
        <f t="shared" si="1"/>
        <v>132323.46375622108</v>
      </c>
      <c r="M53" s="238">
        <f t="shared" si="1"/>
        <v>137881.04923398237</v>
      </c>
      <c r="N53" s="238">
        <f t="shared" si="1"/>
        <v>143672.05330180965</v>
      </c>
      <c r="O53" s="238">
        <f t="shared" si="1"/>
        <v>149706.27954048564</v>
      </c>
      <c r="P53" s="238">
        <f t="shared" si="1"/>
        <v>155993.94328118605</v>
      </c>
      <c r="Q53" s="238">
        <f t="shared" si="1"/>
        <v>162545.68889899587</v>
      </c>
      <c r="R53" s="238">
        <f t="shared" si="1"/>
        <v>169372.60783275371</v>
      </c>
      <c r="S53" s="238">
        <f t="shared" si="1"/>
        <v>176486.25736172937</v>
      </c>
      <c r="T53" s="238">
        <f t="shared" si="1"/>
        <v>183898.68017092202</v>
      </c>
      <c r="U53" s="238">
        <f t="shared" si="1"/>
        <v>191622.42473810076</v>
      </c>
      <c r="V53" s="238">
        <f t="shared" si="1"/>
        <v>199670.56657710101</v>
      </c>
      <c r="W53" s="238">
        <f t="shared" si="1"/>
        <v>208056.73037333926</v>
      </c>
      <c r="X53" s="238">
        <f t="shared" si="1"/>
        <v>216795.11304901951</v>
      </c>
      <c r="Y53" s="238">
        <f t="shared" si="1"/>
        <v>225900.50779707835</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138590.07593892611</v>
      </c>
      <c r="C56" s="265">
        <f>B56+B57-B58</f>
        <v>109255.23927873817</v>
      </c>
      <c r="D56" s="265">
        <f>C56+C57-C58</f>
        <v>36579.545109634026</v>
      </c>
      <c r="E56" s="265">
        <f t="shared" ref="E56:U56" si="2">D56+D57-D58</f>
        <v>16799.458612518749</v>
      </c>
      <c r="F56" s="266">
        <f t="shared" si="2"/>
        <v>16799.458612518749</v>
      </c>
      <c r="G56" s="266">
        <f>F56+F57-F58</f>
        <v>15679.4947050175</v>
      </c>
      <c r="H56" s="266">
        <f t="shared" si="2"/>
        <v>14559.53079751625</v>
      </c>
      <c r="I56" s="266">
        <f t="shared" si="2"/>
        <v>13439.566890015001</v>
      </c>
      <c r="J56" s="266">
        <f t="shared" si="2"/>
        <v>12319.602982513752</v>
      </c>
      <c r="K56" s="266">
        <f t="shared" si="2"/>
        <v>11199.639075012503</v>
      </c>
      <c r="L56" s="266">
        <f t="shared" si="2"/>
        <v>10079.675167511254</v>
      </c>
      <c r="M56" s="266">
        <f t="shared" si="2"/>
        <v>8959.7112600100045</v>
      </c>
      <c r="N56" s="266">
        <f t="shared" si="2"/>
        <v>7839.7473525087544</v>
      </c>
      <c r="O56" s="266">
        <f t="shared" si="2"/>
        <v>6719.7834450075043</v>
      </c>
      <c r="P56" s="266">
        <f t="shared" si="2"/>
        <v>5599.8195375062542</v>
      </c>
      <c r="Q56" s="266">
        <f t="shared" si="2"/>
        <v>4479.8556300050041</v>
      </c>
      <c r="R56" s="312">
        <f t="shared" si="2"/>
        <v>3359.891722503754</v>
      </c>
      <c r="S56" s="312">
        <f t="shared" si="2"/>
        <v>2239.9278150025038</v>
      </c>
      <c r="T56" s="312">
        <f t="shared" si="2"/>
        <v>1119.963907501254</v>
      </c>
      <c r="U56" s="312">
        <f t="shared" si="2"/>
        <v>4.0927261579781771E-12</v>
      </c>
      <c r="V56" s="312"/>
      <c r="W56" s="312"/>
      <c r="X56" s="312"/>
      <c r="Y56" s="312"/>
    </row>
    <row r="57" spans="1:25">
      <c r="A57" s="234" t="s">
        <v>328</v>
      </c>
      <c r="B57" s="265">
        <f>(B28/3211479047)*46654169.4851375</f>
        <v>10290.181845083584</v>
      </c>
      <c r="C57" s="265">
        <f>(B28/3211479047)*29512102.5172828</f>
        <v>6509.2767674351835</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39625.01850527151</v>
      </c>
      <c r="C58" s="265">
        <f>359013000*(B28/3211479047)</f>
        <v>79184.970936539321</v>
      </c>
      <c r="D58" s="265">
        <f>89680000*(B28/3211479047)</f>
        <v>19780.086497115277</v>
      </c>
      <c r="E58" s="265">
        <v>0</v>
      </c>
      <c r="F58" s="266">
        <f>$F$56/$B$43</f>
        <v>1119.9639075012499</v>
      </c>
      <c r="G58" s="266">
        <f>$F$56/$B$43</f>
        <v>1119.9639075012499</v>
      </c>
      <c r="H58" s="266">
        <f t="shared" ref="H58:P58" si="3">$F$56/$B$43</f>
        <v>1119.9639075012499</v>
      </c>
      <c r="I58" s="266">
        <f t="shared" si="3"/>
        <v>1119.9639075012499</v>
      </c>
      <c r="J58" s="266">
        <f t="shared" si="3"/>
        <v>1119.9639075012499</v>
      </c>
      <c r="K58" s="266">
        <f t="shared" si="3"/>
        <v>1119.9639075012499</v>
      </c>
      <c r="L58" s="266">
        <f t="shared" si="3"/>
        <v>1119.9639075012499</v>
      </c>
      <c r="M58" s="266">
        <f t="shared" si="3"/>
        <v>1119.9639075012499</v>
      </c>
      <c r="N58" s="266">
        <f t="shared" si="3"/>
        <v>1119.9639075012499</v>
      </c>
      <c r="O58" s="266">
        <f t="shared" si="3"/>
        <v>1119.9639075012499</v>
      </c>
      <c r="P58" s="266">
        <f t="shared" si="3"/>
        <v>1119.9639075012499</v>
      </c>
      <c r="Q58" s="266">
        <f>$F$56/$B$43</f>
        <v>1119.9639075012499</v>
      </c>
      <c r="R58" s="266">
        <f>$F$56/$B$43</f>
        <v>1119.9639075012499</v>
      </c>
      <c r="S58" s="266">
        <f t="shared" ref="S58" si="4">$F$56/$B$43</f>
        <v>1119.9639075012499</v>
      </c>
      <c r="T58" s="266">
        <f>$F$56/$B$43</f>
        <v>1119.9639075012499</v>
      </c>
      <c r="U58" s="266">
        <f>$F$56/$B$43</f>
        <v>1119.9639075012499</v>
      </c>
      <c r="V58" s="266"/>
      <c r="W58" s="266"/>
      <c r="X58" s="266"/>
      <c r="Y58" s="266"/>
    </row>
    <row r="59" spans="1:25" ht="16.5" thickBot="1">
      <c r="A59" s="236" t="s">
        <v>326</v>
      </c>
      <c r="B59" s="267">
        <f>AVERAGE(SUM(B56:B57),(SUM(B56:B57)-B58))*B45</f>
        <v>16133.46856642174</v>
      </c>
      <c r="C59" s="267">
        <f>AVERAGE(SUM(C56:C57),(SUM(C56:C57)-C58))*B45</f>
        <v>9521.5038222379608</v>
      </c>
      <c r="D59" s="267">
        <f>AVERAGE(SUM(D56:D57),(SUM(D56:D57)-D58))*B45</f>
        <v>3336.1877326345484</v>
      </c>
      <c r="E59" s="267">
        <f>AVERAGE(SUM(E56:E57),(SUM(E56:E57)-E58))*B45</f>
        <v>2099.9323265648436</v>
      </c>
      <c r="F59" s="238">
        <f>AVERAGE(SUM(F56:F57),(SUM(F56:F57)-F58))*B45</f>
        <v>2029.9345823460155</v>
      </c>
      <c r="G59" s="238">
        <f>AVERAGE(SUM(G56:G57),(SUM(G56:G57)-G58))*B45</f>
        <v>1889.9390939083594</v>
      </c>
      <c r="H59" s="238">
        <f>AVERAGE(SUM(H56:H57),(SUM(H56:H57)-H58))*B45</f>
        <v>1749.9436054707032</v>
      </c>
      <c r="I59" s="238">
        <f>AVERAGE(SUM(I56:I57),(SUM(I56:I57)-I58))*B45</f>
        <v>1609.9481170330471</v>
      </c>
      <c r="J59" s="238">
        <f>AVERAGE(SUM(J56:J57),(SUM(J56:J57)-J58))*B45</f>
        <v>1469.9526285953909</v>
      </c>
      <c r="K59" s="238">
        <f>AVERAGE(SUM(K56:K57),(SUM(K56:K57)-K58))*B45</f>
        <v>1329.9571401577348</v>
      </c>
      <c r="L59" s="238">
        <f>AVERAGE(SUM(L56:L57),(SUM(L56:L57)-L58))*B45</f>
        <v>1189.9616517200786</v>
      </c>
      <c r="M59" s="238">
        <f>AVERAGE(SUM(M56:M57),(SUM(M56:M57)-M58))*B45</f>
        <v>1049.9661632824225</v>
      </c>
      <c r="N59" s="238">
        <f>AVERAGE(SUM(N56:N57),(SUM(N56:N57)-N58))*B45</f>
        <v>909.97067484476611</v>
      </c>
      <c r="O59" s="238">
        <f>AVERAGE(SUM(O56:O57),(SUM(O56:O57)-O58))*B45</f>
        <v>769.97518640710996</v>
      </c>
      <c r="P59" s="238">
        <f>AVERAGE(SUM(P56:P57),(SUM(P56:P57)-P58))*B45</f>
        <v>629.97969796945358</v>
      </c>
      <c r="Q59" s="238">
        <f>AVERAGE(SUM(Q56:Q57),(SUM(Q56:Q57)-Q58))*B45</f>
        <v>489.98420953179738</v>
      </c>
      <c r="R59" s="314">
        <f>AVERAGE(SUM(R56:R57),(SUM(R56:R57)-R58))*B45</f>
        <v>349.98872109414111</v>
      </c>
      <c r="S59" s="314">
        <f>AVERAGE(SUM(S56:S57),(SUM(S56:S57)-S58))*B45</f>
        <v>209.99323265648485</v>
      </c>
      <c r="T59" s="314">
        <f>AVERAGE(SUM(T56:T57),(SUM(T56:T57)-T58))*B45</f>
        <v>69.997744218828629</v>
      </c>
      <c r="U59" s="314">
        <f>AVERAGE(SUM(U56:U57),(SUM(U56:U57)-U58))*B45</f>
        <v>-69.997744218827606</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91375</v>
      </c>
      <c r="D62" s="245">
        <f>D53*B31</f>
        <v>95212.75</v>
      </c>
      <c r="E62" s="245">
        <f>E53*B31</f>
        <v>99211.685500000007</v>
      </c>
      <c r="F62" s="245">
        <f>F53*B31</f>
        <v>103378.576291</v>
      </c>
      <c r="G62" s="245">
        <f>G53*B31</f>
        <v>107720.47649522201</v>
      </c>
      <c r="H62" s="245">
        <f>H53*B31</f>
        <v>112244.73650802135</v>
      </c>
      <c r="I62" s="245">
        <f>I53*B31</f>
        <v>116959.01544135825</v>
      </c>
      <c r="J62" s="245">
        <f>J53*B31</f>
        <v>121871.29408989529</v>
      </c>
      <c r="K62" s="245">
        <f>K53*B31</f>
        <v>126989.8884416709</v>
      </c>
      <c r="L62" s="245">
        <f>L53*B31</f>
        <v>132323.46375622108</v>
      </c>
      <c r="M62" s="245">
        <f>M53*B31</f>
        <v>137881.04923398237</v>
      </c>
      <c r="N62" s="245">
        <f>N53*B31</f>
        <v>143672.05330180965</v>
      </c>
      <c r="O62" s="245">
        <f>O53*B31</f>
        <v>149706.27954048564</v>
      </c>
      <c r="P62" s="245">
        <f>P53*B31</f>
        <v>155993.94328118605</v>
      </c>
      <c r="Q62" s="245">
        <f>Q53*B31</f>
        <v>162545.68889899587</v>
      </c>
      <c r="R62" s="245">
        <f>R53*B31</f>
        <v>169372.60783275371</v>
      </c>
      <c r="S62" s="245">
        <f>S53*B31</f>
        <v>176486.25736172937</v>
      </c>
      <c r="T62" s="245">
        <f>T53*B31</f>
        <v>183898.68017092202</v>
      </c>
      <c r="U62" s="245">
        <f>U53*B31</f>
        <v>191622.42473810076</v>
      </c>
      <c r="V62" s="245">
        <f>V53*B31</f>
        <v>199670.56657710101</v>
      </c>
      <c r="W62" s="245">
        <f>W53*B31</f>
        <v>208056.73037333926</v>
      </c>
      <c r="X62" s="245">
        <f>X53*B31</f>
        <v>216795.11304901951</v>
      </c>
      <c r="Y62" s="245">
        <f>Y53*B31</f>
        <v>225900.50779707835</v>
      </c>
    </row>
    <row r="63" spans="1:25">
      <c r="A63" s="234" t="s">
        <v>324</v>
      </c>
      <c r="B63" s="241"/>
      <c r="C63" s="241">
        <f>SUM(C64:C69)</f>
        <v>-18862.904940714288</v>
      </c>
      <c r="D63" s="241">
        <f t="shared" ref="D63:Y63" si="5">SUM(D64:D69)</f>
        <v>-18787.377900605243</v>
      </c>
      <c r="E63" s="241">
        <f t="shared" si="5"/>
        <v>-18718.028724811615</v>
      </c>
      <c r="F63" s="241">
        <f t="shared" si="5"/>
        <v>-18655.116883634651</v>
      </c>
      <c r="G63" s="241">
        <f t="shared" si="5"/>
        <v>-18598.912745128262</v>
      </c>
      <c r="H63" s="241">
        <f t="shared" si="5"/>
        <v>-18549.698032804601</v>
      </c>
      <c r="I63" s="241">
        <f t="shared" si="5"/>
        <v>-18507.766302563345</v>
      </c>
      <c r="J63" s="241">
        <f t="shared" si="5"/>
        <v>-18473.423439651961</v>
      </c>
      <c r="K63" s="241">
        <f t="shared" si="5"/>
        <v>-18446.988176498297</v>
      </c>
      <c r="L63" s="241">
        <f t="shared" si="5"/>
        <v>-18428.792632292174</v>
      </c>
      <c r="M63" s="241">
        <f t="shared" si="5"/>
        <v>-18419.182875229399</v>
      </c>
      <c r="N63" s="241">
        <f t="shared" si="5"/>
        <v>-18418.519508369987</v>
      </c>
      <c r="O63" s="241">
        <f t="shared" si="5"/>
        <v>-18427.178280102478</v>
      </c>
      <c r="P63" s="241">
        <f t="shared" si="5"/>
        <v>-18445.550720247738</v>
      </c>
      <c r="Q63" s="241">
        <f t="shared" si="5"/>
        <v>-18474.044802879092</v>
      </c>
      <c r="R63" s="241">
        <f t="shared" si="5"/>
        <v>-18513.085636980963</v>
      </c>
      <c r="S63" s="241">
        <f t="shared" si="5"/>
        <v>-18563.116186115119</v>
      </c>
      <c r="T63" s="241">
        <f t="shared" si="5"/>
        <v>-18624.598018312907</v>
      </c>
      <c r="U63" s="241">
        <f t="shared" si="5"/>
        <v>-18698.012087463001</v>
      </c>
      <c r="V63" s="241">
        <f t="shared" si="5"/>
        <v>-18783.859547517401</v>
      </c>
      <c r="W63" s="241">
        <f t="shared" si="5"/>
        <v>-18882.66260089408</v>
      </c>
      <c r="X63" s="241">
        <f t="shared" si="5"/>
        <v>-18994.965382512586</v>
      </c>
      <c r="Y63" s="241">
        <f t="shared" si="5"/>
        <v>-19121.334880959068</v>
      </c>
    </row>
    <row r="64" spans="1:25">
      <c r="A64" s="243" t="s">
        <v>323</v>
      </c>
      <c r="B64" s="241"/>
      <c r="C64" s="241">
        <f>-IF(C50&lt;=B33,0,B32*(1+C52)*B31)</f>
        <v>-3213.2310300000004</v>
      </c>
      <c r="D64" s="241">
        <f>-IF(D50&lt;=B33,0,B32*(1+D52)*B31)</f>
        <v>-3348.1867332600004</v>
      </c>
      <c r="E64" s="241">
        <f>-IF(E50&lt;=B33,0,B32*(1+E52)*B31)</f>
        <v>-3488.8105760569206</v>
      </c>
      <c r="F64" s="241">
        <f>-IF(F50&lt;=B33,0,B32*(1+F52)*B31)</f>
        <v>-3635.3406202513111</v>
      </c>
      <c r="G64" s="241">
        <f>-IF(G50&lt;=B33,0,B32*(1+G52)*B31)</f>
        <v>-3788.0249263018659</v>
      </c>
      <c r="H64" s="241">
        <f>-IF(H50&lt;=B33,0,B32*(1+H52)*B31)</f>
        <v>-3947.1219732065447</v>
      </c>
      <c r="I64" s="241">
        <f>-IF(I50&lt;=B33,0,B32*(1+I52)*B31)</f>
        <v>-4112.9010960812193</v>
      </c>
      <c r="J64" s="241">
        <f>-IF(J50&lt;=B33,0,B32*(1+J52)*B31)</f>
        <v>-4285.6429421166313</v>
      </c>
      <c r="K64" s="241">
        <f>-IF(K50&lt;=B33,0,B32*(1+K52)*B31)</f>
        <v>-4465.6399456855306</v>
      </c>
      <c r="L64" s="241">
        <f>-IF(L50&lt;=B33,0,B32*(1+L52)*B31)</f>
        <v>-4653.1968234043225</v>
      </c>
      <c r="M64" s="241">
        <f>-IF(M50&lt;=B33,0,B32*(1+M52)*B31)</f>
        <v>-4848.6310899873042</v>
      </c>
      <c r="N64" s="241">
        <f>-IF(N50&lt;=B33,0,B32*(1+N52)*B31)</f>
        <v>-5052.2735957667719</v>
      </c>
      <c r="O64" s="241">
        <f>-IF(O50&lt;=B33,0,B32*(1+O52)*B31)</f>
        <v>-5264.4690867889758</v>
      </c>
      <c r="P64" s="241">
        <f>-IF(P50&lt;=B33,0,B32*(1+P52)*B31)</f>
        <v>-5485.576788434114</v>
      </c>
      <c r="Q64" s="241">
        <f>-IF(Q50&lt;=B33,0,B32*(1+Q52)*B31)</f>
        <v>-5715.9710135483465</v>
      </c>
      <c r="R64" s="241">
        <f>-IF(R50&lt;=B33,0,B32*(1+R52)*B31)</f>
        <v>-5956.0417961173771</v>
      </c>
      <c r="S64" s="241">
        <f>-IF(S50&lt;=B33,0,B32*(1+S52)*B31)</f>
        <v>-6206.1955515543077</v>
      </c>
      <c r="T64" s="241">
        <f>-IF(T50&lt;=B33,0,B32*(1+T52)*B31)</f>
        <v>-6466.8557647195894</v>
      </c>
      <c r="U64" s="241">
        <f>-IF(U50&lt;=B33,0,B32*(1+U52)*B31)</f>
        <v>-6738.4637068378124</v>
      </c>
      <c r="V64" s="241">
        <f>-IF(V50&lt;=B33,0,B32*(1+V52)*B31)</f>
        <v>-7021.4791825250013</v>
      </c>
      <c r="W64" s="241">
        <f>-IF(W50&lt;=B33,0,B32*(1+W52)*B31)</f>
        <v>-7316.3813081910512</v>
      </c>
      <c r="X64" s="241">
        <f>-IF(X50&lt;=B33,0,B32*(1+X52)*B31)</f>
        <v>-7623.6693231350764</v>
      </c>
      <c r="Y64" s="241">
        <f>-IF(Y50&lt;=B33,0,B32*(1+Y52)*B31)</f>
        <v>-7943.86343470675</v>
      </c>
    </row>
    <row r="65" spans="1:25">
      <c r="A65" s="243" t="str">
        <f>A35</f>
        <v>Прочие расходы при эксплуатации объекта, руб. без НДС</v>
      </c>
      <c r="B65" s="241"/>
      <c r="C65" s="241">
        <f>-IF(C50&lt;=B36,0,B35*(1+C52)*B31)</f>
        <v>-288.95962500000002</v>
      </c>
      <c r="D65" s="241">
        <f>-IF(D50&lt;=B36,0,B35*(1+D52)*B31)</f>
        <v>-301.09592925000004</v>
      </c>
      <c r="E65" s="241">
        <f>-IF(E50&lt;=B36,0,B35*(1+E52)*B31)</f>
        <v>-313.74195827850008</v>
      </c>
      <c r="F65" s="241">
        <f>-IF(F50&lt;=B36,0,B35*(1+F52)*B31)</f>
        <v>-326.91912052619705</v>
      </c>
      <c r="G65" s="241">
        <f>-IF(G50&lt;=B36,0,B35*(1+G52)*B31)</f>
        <v>-340.64972358829732</v>
      </c>
      <c r="H65" s="241">
        <f>-IF(H50&lt;=B36,0,B35*(1+H52)*B31)</f>
        <v>-354.95701197900581</v>
      </c>
      <c r="I65" s="241">
        <f>-IF(I50&lt;=B36,0,B35*(1+I52)*B31)</f>
        <v>-369.86520648212405</v>
      </c>
      <c r="J65" s="241">
        <f>-IF(J50&lt;=B36,0,B35*(1+J52)*B31)</f>
        <v>-385.3995451543733</v>
      </c>
      <c r="K65" s="241">
        <f>-IF(K50&lt;=B36,0,B35*(1+K52)*B31)</f>
        <v>-401.58632605085705</v>
      </c>
      <c r="L65" s="241">
        <f>-IF(L50&lt;=B36,0,B35*(1+L52)*B31)</f>
        <v>-418.45295174499307</v>
      </c>
      <c r="M65" s="241">
        <f>-IF(M50&lt;=B36,0,B35*(1+M52)*B31)</f>
        <v>-436.02797571828279</v>
      </c>
      <c r="N65" s="241">
        <f>-IF(N50&lt;=B36,0,B35*(1+N52)*B31)</f>
        <v>-454.34115069845069</v>
      </c>
      <c r="O65" s="241">
        <f>-IF(O50&lt;=B36,0,B35*(1+O52)*B31)</f>
        <v>-473.42347902778562</v>
      </c>
      <c r="P65" s="241">
        <f>-IF(P50&lt;=B36,0,B35*(1+P52)*B31)</f>
        <v>-493.30726514695266</v>
      </c>
      <c r="Q65" s="241">
        <f>-IF(Q50&lt;=B36,0,B35*(1+Q52)*B31)</f>
        <v>-514.02617028312466</v>
      </c>
      <c r="R65" s="241">
        <f>-IF(R50&lt;=B36,0,B35*(1+R52)*B31)</f>
        <v>-535.61526943501599</v>
      </c>
      <c r="S65" s="241">
        <f>-IF(S50&lt;=B36,0,B35*(1+S52)*B31)</f>
        <v>-558.11111075128667</v>
      </c>
      <c r="T65" s="241">
        <f>-IF(T50&lt;=B36,0,B35*(1+T52)*B31)</f>
        <v>-581.5517774028408</v>
      </c>
      <c r="U65" s="241">
        <f>-IF(U50&lt;=B36,0,B35*(1+U52)*B31)</f>
        <v>-605.9769520537601</v>
      </c>
      <c r="V65" s="241">
        <f>-IF(V50&lt;=B36,0,B35*(1+V52)*B31)</f>
        <v>-631.42798404001803</v>
      </c>
      <c r="W65" s="241">
        <f>-IF(W50&lt;=B36,0,B35*(1+W52)*B31)</f>
        <v>-657.94795936969888</v>
      </c>
      <c r="X65" s="241">
        <f>-IF(X50&lt;=B36,0,B35*(1+X52)*B31)</f>
        <v>-685.58177366322627</v>
      </c>
      <c r="Y65" s="241">
        <f>-IF(Y50&lt;=B36,0,B35*(1+Y52)*B31)</f>
        <v>-714.37620815708181</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-15360.71428571429</v>
      </c>
      <c r="D69" s="241">
        <f>-((B28+B29)*B31+(B28+B29)*B31+SUM(B71:D71))/2*2.2%</f>
        <v>-15138.09523809524</v>
      </c>
      <c r="E69" s="241">
        <f>-((B28+B29)*B31+(B28+B29)*B31+SUM(B71:E71))/2*2.2%</f>
        <v>-14915.476190476193</v>
      </c>
      <c r="F69" s="241">
        <f>-((B28+B29)*B31+(B28+B29)*B31+SUM(B71:F71))/2*2.2%</f>
        <v>-14692.857142857143</v>
      </c>
      <c r="G69" s="241">
        <f>-((B28+B29)*B31+(B28+B29)*B31+SUM(B71:G71))/2*2.2%</f>
        <v>-14470.238095238097</v>
      </c>
      <c r="H69" s="241">
        <f>-((B28+B29)*B31+(B28+B29)*B31+SUM(B71:H71))/2*2.2%</f>
        <v>-14247.619047619051</v>
      </c>
      <c r="I69" s="241">
        <f>-((B28+B29)*B31+(B28+B29)*B31+SUM(B71:I71))/2*2.2%</f>
        <v>-14025.000000000002</v>
      </c>
      <c r="J69" s="241">
        <f>-((B28+B29)*B31+(B28+B29)*B31+SUM(B71:J71))/2*2.2%</f>
        <v>-13802.380952380954</v>
      </c>
      <c r="K69" s="241">
        <f>-((B28+B29)*B31+(B28+B29)*B31+SUM(B71:K71))/2*2.2%</f>
        <v>-13579.761904761908</v>
      </c>
      <c r="L69" s="241">
        <f>-((B28+B29)*B31+(B28+B29)*B31+SUM(B71:L71))/2*2.2%</f>
        <v>-13357.142857142859</v>
      </c>
      <c r="M69" s="241">
        <f>-((B28+B29)*B31+(B28+B29)*B31+SUM(B71:M71))/2*2.2%</f>
        <v>-13134.523809523813</v>
      </c>
      <c r="N69" s="241">
        <f>-((B28+B29)*B31+(B28+B29)*B31+SUM(B71:N71))/2*2.2%</f>
        <v>-12911.904761904763</v>
      </c>
      <c r="O69" s="241">
        <f>-((B28+B29)*B31+(B28+B29)*B31+SUM(B71:O71))/2*2.2%</f>
        <v>-12689.285714285716</v>
      </c>
      <c r="P69" s="241">
        <f>-((B28+B29)*B31+(B28+B29)*B31+SUM(B71:P71))/2*2.2%</f>
        <v>-12466.66666666667</v>
      </c>
      <c r="Q69" s="241">
        <f>-((B28+B29)*B31+(B28+B29)*B31+SUM(B71:Q71))/2*2.2%</f>
        <v>-12244.04761904762</v>
      </c>
      <c r="R69" s="241">
        <f>-((B28+B29)*B31+(B28+B29)*B31+SUM(B71:R71))/2*2.2%</f>
        <v>-12021.428571428571</v>
      </c>
      <c r="S69" s="241">
        <f>-((B28+B29)*B31+(B28+B29)*B31+SUM(B71:S71))/2*2.2%</f>
        <v>-11798.809523809525</v>
      </c>
      <c r="T69" s="241">
        <f>-((B28+B29)*B31+(B28+B29)*B31+SUM(B71:T71))/2*2.2%</f>
        <v>-11576.190476190477</v>
      </c>
      <c r="U69" s="241">
        <f>-((B28+B29)*B31+(B28+B29)*B31+SUM(B71:U71))/2*2.2%</f>
        <v>-11353.571428571429</v>
      </c>
      <c r="V69" s="241">
        <f>-((B28+B29)*B31+(B28+B29)*B31+SUM(B71:V71))/2*2.2%</f>
        <v>-11130.95238095238</v>
      </c>
      <c r="W69" s="241">
        <f>-((B28+B29)*B31+(B28+B29)*B31+SUM(B71:W71))/2*2.2%</f>
        <v>-10908.333333333332</v>
      </c>
      <c r="X69" s="241">
        <f>-((B28+B29)*B31+(B28+B29)*B31+SUM(B71:X71))/2*2.2%</f>
        <v>-10685.714285714284</v>
      </c>
      <c r="Y69" s="241">
        <f>-((B28+B29)*B31+(B28+B29)*B31+SUM(B71:Y71))/2*2.2%</f>
        <v>-10463.095238095237</v>
      </c>
    </row>
    <row r="70" spans="1:25">
      <c r="A70" s="242" t="s">
        <v>568</v>
      </c>
      <c r="B70" s="245"/>
      <c r="C70" s="245">
        <f>C62+C63</f>
        <v>72512.095059285712</v>
      </c>
      <c r="D70" s="245">
        <f t="shared" ref="D70:Y70" si="6">D62+D63</f>
        <v>76425.372099394765</v>
      </c>
      <c r="E70" s="245">
        <f t="shared" si="6"/>
        <v>80493.656775188399</v>
      </c>
      <c r="F70" s="245">
        <f t="shared" si="6"/>
        <v>84723.459407365357</v>
      </c>
      <c r="G70" s="245">
        <f t="shared" si="6"/>
        <v>89121.563750093745</v>
      </c>
      <c r="H70" s="245">
        <f t="shared" si="6"/>
        <v>93695.038475216745</v>
      </c>
      <c r="I70" s="245">
        <f t="shared" si="6"/>
        <v>98451.249138794898</v>
      </c>
      <c r="J70" s="245">
        <f t="shared" si="6"/>
        <v>103397.87065024333</v>
      </c>
      <c r="K70" s="245">
        <f t="shared" si="6"/>
        <v>108542.9002651726</v>
      </c>
      <c r="L70" s="245">
        <f t="shared" si="6"/>
        <v>113894.67112392891</v>
      </c>
      <c r="M70" s="245">
        <f t="shared" si="6"/>
        <v>119461.86635875297</v>
      </c>
      <c r="N70" s="245">
        <f t="shared" si="6"/>
        <v>125253.53379343965</v>
      </c>
      <c r="O70" s="245">
        <f t="shared" si="6"/>
        <v>131279.10126038318</v>
      </c>
      <c r="P70" s="245">
        <f t="shared" si="6"/>
        <v>137548.39256093832</v>
      </c>
      <c r="Q70" s="245">
        <f t="shared" si="6"/>
        <v>144071.64409611677</v>
      </c>
      <c r="R70" s="245">
        <f t="shared" si="6"/>
        <v>150859.52219577273</v>
      </c>
      <c r="S70" s="245">
        <f t="shared" si="6"/>
        <v>157923.14117561426</v>
      </c>
      <c r="T70" s="245">
        <f t="shared" si="6"/>
        <v>165274.0821526091</v>
      </c>
      <c r="U70" s="245">
        <f t="shared" si="6"/>
        <v>172924.41265063777</v>
      </c>
      <c r="V70" s="245">
        <f t="shared" si="6"/>
        <v>180886.7070295836</v>
      </c>
      <c r="W70" s="245">
        <f t="shared" si="6"/>
        <v>189174.06777244518</v>
      </c>
      <c r="X70" s="245">
        <f t="shared" si="6"/>
        <v>197800.14766650693</v>
      </c>
      <c r="Y70" s="245">
        <f t="shared" si="6"/>
        <v>206779.17291611928</v>
      </c>
    </row>
    <row r="71" spans="1:25">
      <c r="A71" s="243" t="s">
        <v>317</v>
      </c>
      <c r="B71" s="241"/>
      <c r="C71" s="241">
        <f>IF(B28-ABS(SUM(B71:B71))&gt;0,-B28/B30,0)</f>
        <v>-20238.09523809524</v>
      </c>
      <c r="D71" s="241">
        <f>IF(B28-ABS(SUM(B71:C71))&gt;0,-B28/B30,0)</f>
        <v>-20238.09523809524</v>
      </c>
      <c r="E71" s="241">
        <f>IF(B28-ABS(SUM(B71:D71))&gt;0,-B28/B30,0)</f>
        <v>-20238.09523809524</v>
      </c>
      <c r="F71" s="241">
        <f>IF(B28-ABS(SUM(B71:E71))&gt;0,-B28/B30,0)</f>
        <v>-20238.09523809524</v>
      </c>
      <c r="G71" s="241">
        <f>IF(B28-ABS(SUM(B71:F71))&gt;0,-B28/B30,0)</f>
        <v>-20238.09523809524</v>
      </c>
      <c r="H71" s="241">
        <f>IF(B28-ABS(SUM(B71:G71))&gt;0,-B28/B30,0)</f>
        <v>-20238.09523809524</v>
      </c>
      <c r="I71" s="241">
        <f>IF(B28-ABS(SUM(B71:H71))&gt;0,-B28/B30,0)</f>
        <v>-20238.09523809524</v>
      </c>
      <c r="J71" s="241">
        <f>IF(B28-ABS(SUM(B71:I71))&gt;0,-B28/B30,0)</f>
        <v>-20238.09523809524</v>
      </c>
      <c r="K71" s="241">
        <f>IF(B28-ABS(SUM(B71:J71))&gt;0,-B28/B30,0)</f>
        <v>-20238.09523809524</v>
      </c>
      <c r="L71" s="241">
        <f>IF(B28-ABS(SUM(B71:K71))&gt;0,-B28/B30,0)</f>
        <v>-20238.09523809524</v>
      </c>
      <c r="M71" s="241">
        <f>IF(B28-ABS(SUM(B71:L71))&gt;0,-B28/B30,0)</f>
        <v>-20238.09523809524</v>
      </c>
      <c r="N71" s="241">
        <f>IF(B28-ABS(SUM(B71:M71))&gt;0,-B28/B30,0)</f>
        <v>-20238.09523809524</v>
      </c>
      <c r="O71" s="241">
        <f>IF(B28-ABS(SUM(B71:N71))&gt;0,-B28/B30,0)</f>
        <v>-20238.09523809524</v>
      </c>
      <c r="P71" s="241">
        <f>IF(B28-ABS(SUM(B71:O71))&gt;0,-B28/B30,0)</f>
        <v>-20238.09523809524</v>
      </c>
      <c r="Q71" s="241">
        <f>IF(B28-ABS(SUM(B71:P71))&gt;0,-B28/B30,0)</f>
        <v>-20238.09523809524</v>
      </c>
      <c r="R71" s="241">
        <f>IF(B28-ABS(SUM(B71:Q71))&gt;0,-B28/B30,0)</f>
        <v>-20238.09523809524</v>
      </c>
      <c r="S71" s="241">
        <f>IF(B28-ABS(SUM(B71:R71))&gt;0,-B28/B30,0)</f>
        <v>-20238.09523809524</v>
      </c>
      <c r="T71" s="241">
        <f>IF(B28-ABS(SUM(B71:S71))&gt;0,-B28/B30,0)</f>
        <v>-20238.09523809524</v>
      </c>
      <c r="U71" s="241">
        <f>IF(B28-ABS(SUM(B71:T71))&gt;0,-B28/B30,0)</f>
        <v>-20238.09523809524</v>
      </c>
      <c r="V71" s="241">
        <f>IF(B28-ABS(SUM(B71:U71))&gt;0,-B28/B30,0)</f>
        <v>-20238.09523809524</v>
      </c>
      <c r="W71" s="241">
        <f>IF(B28-ABS(SUM(B71:V71))&gt;0,-B28/B30,0)</f>
        <v>-20238.09523809524</v>
      </c>
      <c r="X71" s="241">
        <f>IF(B28-ABS(SUM(B71:W71))&gt;0,-B28/B30,0)</f>
        <v>-20238.09523809524</v>
      </c>
      <c r="Y71" s="241">
        <f>IF(B28-ABS(SUM(B71:X71))&gt;0,-B28/B30,0)</f>
        <v>-20238.09523809524</v>
      </c>
    </row>
    <row r="72" spans="1:25">
      <c r="A72" s="242" t="s">
        <v>569</v>
      </c>
      <c r="B72" s="245"/>
      <c r="C72" s="245">
        <f>C70+C71</f>
        <v>52273.999821190475</v>
      </c>
      <c r="D72" s="245">
        <f t="shared" ref="D72:Y72" si="7">D70+D71</f>
        <v>56187.276861299528</v>
      </c>
      <c r="E72" s="245">
        <f t="shared" si="7"/>
        <v>60255.561537093163</v>
      </c>
      <c r="F72" s="245">
        <f t="shared" si="7"/>
        <v>64485.36416927012</v>
      </c>
      <c r="G72" s="245">
        <f t="shared" si="7"/>
        <v>68883.468511998508</v>
      </c>
      <c r="H72" s="245">
        <f t="shared" si="7"/>
        <v>73456.943237121508</v>
      </c>
      <c r="I72" s="245">
        <f t="shared" si="7"/>
        <v>78213.153900699661</v>
      </c>
      <c r="J72" s="245">
        <f t="shared" si="7"/>
        <v>83159.775412148098</v>
      </c>
      <c r="K72" s="245">
        <f t="shared" si="7"/>
        <v>88304.805027077367</v>
      </c>
      <c r="L72" s="245">
        <f t="shared" si="7"/>
        <v>93656.575885833678</v>
      </c>
      <c r="M72" s="245">
        <f t="shared" si="7"/>
        <v>99223.771120657737</v>
      </c>
      <c r="N72" s="245">
        <f t="shared" si="7"/>
        <v>105015.43855534442</v>
      </c>
      <c r="O72" s="245">
        <f t="shared" si="7"/>
        <v>111041.00602228794</v>
      </c>
      <c r="P72" s="245">
        <f t="shared" si="7"/>
        <v>117310.29732284308</v>
      </c>
      <c r="Q72" s="245">
        <f t="shared" si="7"/>
        <v>123833.54885802153</v>
      </c>
      <c r="R72" s="245">
        <f t="shared" si="7"/>
        <v>130621.4269576775</v>
      </c>
      <c r="S72" s="245">
        <f t="shared" si="7"/>
        <v>137685.04593751903</v>
      </c>
      <c r="T72" s="245">
        <f t="shared" si="7"/>
        <v>145035.98691451387</v>
      </c>
      <c r="U72" s="245">
        <f t="shared" si="7"/>
        <v>152686.31741254253</v>
      </c>
      <c r="V72" s="245">
        <f t="shared" si="7"/>
        <v>160648.61179148837</v>
      </c>
      <c r="W72" s="245">
        <f t="shared" si="7"/>
        <v>168935.97253434994</v>
      </c>
      <c r="X72" s="245">
        <f t="shared" si="7"/>
        <v>177562.0524284117</v>
      </c>
      <c r="Y72" s="245">
        <f t="shared" si="7"/>
        <v>186541.07767802404</v>
      </c>
    </row>
    <row r="73" spans="1:25">
      <c r="A73" s="243" t="s">
        <v>316</v>
      </c>
      <c r="B73" s="241">
        <f>-B59</f>
        <v>-16133.46856642174</v>
      </c>
      <c r="C73" s="241">
        <f>-C59</f>
        <v>-9521.5038222379608</v>
      </c>
      <c r="D73" s="241">
        <f t="shared" ref="D73:Y73" si="8">-D59</f>
        <v>-3336.1877326345484</v>
      </c>
      <c r="E73" s="241">
        <f t="shared" si="8"/>
        <v>-2099.9323265648436</v>
      </c>
      <c r="F73" s="241">
        <f t="shared" si="8"/>
        <v>-2029.9345823460155</v>
      </c>
      <c r="G73" s="241">
        <f t="shared" si="8"/>
        <v>-1889.9390939083594</v>
      </c>
      <c r="H73" s="241">
        <f t="shared" si="8"/>
        <v>-1749.9436054707032</v>
      </c>
      <c r="I73" s="241">
        <f t="shared" si="8"/>
        <v>-1609.9481170330471</v>
      </c>
      <c r="J73" s="241">
        <f t="shared" si="8"/>
        <v>-1469.9526285953909</v>
      </c>
      <c r="K73" s="241">
        <f t="shared" si="8"/>
        <v>-1329.9571401577348</v>
      </c>
      <c r="L73" s="241">
        <f t="shared" si="8"/>
        <v>-1189.9616517200786</v>
      </c>
      <c r="M73" s="241">
        <f t="shared" si="8"/>
        <v>-1049.9661632824225</v>
      </c>
      <c r="N73" s="241">
        <f t="shared" si="8"/>
        <v>-909.97067484476611</v>
      </c>
      <c r="O73" s="241">
        <f t="shared" si="8"/>
        <v>-769.97518640710996</v>
      </c>
      <c r="P73" s="241">
        <f t="shared" si="8"/>
        <v>-629.97969796945358</v>
      </c>
      <c r="Q73" s="241">
        <f t="shared" si="8"/>
        <v>-489.98420953179738</v>
      </c>
      <c r="R73" s="241">
        <f t="shared" si="8"/>
        <v>-349.98872109414111</v>
      </c>
      <c r="S73" s="241">
        <f t="shared" si="8"/>
        <v>-209.99323265648485</v>
      </c>
      <c r="T73" s="241">
        <f t="shared" si="8"/>
        <v>-69.997744218828629</v>
      </c>
      <c r="U73" s="241">
        <f t="shared" si="8"/>
        <v>69.997744218827606</v>
      </c>
      <c r="V73" s="241">
        <f t="shared" si="8"/>
        <v>0</v>
      </c>
      <c r="W73" s="241">
        <f t="shared" si="8"/>
        <v>0</v>
      </c>
      <c r="X73" s="241">
        <f t="shared" si="8"/>
        <v>0</v>
      </c>
      <c r="Y73" s="241">
        <f t="shared" si="8"/>
        <v>0</v>
      </c>
    </row>
    <row r="74" spans="1:25">
      <c r="A74" s="242" t="s">
        <v>320</v>
      </c>
      <c r="B74" s="245"/>
      <c r="C74" s="245">
        <f>C72+C73</f>
        <v>42752.495998952516</v>
      </c>
      <c r="D74" s="245">
        <f t="shared" ref="D74:Y74" si="9">D72+D73</f>
        <v>52851.089128664978</v>
      </c>
      <c r="E74" s="245">
        <f t="shared" si="9"/>
        <v>58155.629210528321</v>
      </c>
      <c r="F74" s="245">
        <f t="shared" si="9"/>
        <v>62455.429586924103</v>
      </c>
      <c r="G74" s="245">
        <f t="shared" si="9"/>
        <v>66993.529418090155</v>
      </c>
      <c r="H74" s="245">
        <f t="shared" si="9"/>
        <v>71706.999631650804</v>
      </c>
      <c r="I74" s="245">
        <f t="shared" si="9"/>
        <v>76603.205783666621</v>
      </c>
      <c r="J74" s="245">
        <f t="shared" si="9"/>
        <v>81689.822783552707</v>
      </c>
      <c r="K74" s="245">
        <f t="shared" si="9"/>
        <v>86974.847886919626</v>
      </c>
      <c r="L74" s="245">
        <f t="shared" si="9"/>
        <v>92466.6142341136</v>
      </c>
      <c r="M74" s="245">
        <f t="shared" si="9"/>
        <v>98173.804957375309</v>
      </c>
      <c r="N74" s="245">
        <f t="shared" si="9"/>
        <v>104105.46788049965</v>
      </c>
      <c r="O74" s="245">
        <f t="shared" si="9"/>
        <v>110271.03083588083</v>
      </c>
      <c r="P74" s="245">
        <f t="shared" si="9"/>
        <v>116680.31762487363</v>
      </c>
      <c r="Q74" s="245">
        <f t="shared" si="9"/>
        <v>123343.56464848973</v>
      </c>
      <c r="R74" s="245">
        <f t="shared" si="9"/>
        <v>130271.43823658336</v>
      </c>
      <c r="S74" s="245">
        <f t="shared" si="9"/>
        <v>137475.05270486255</v>
      </c>
      <c r="T74" s="245">
        <f t="shared" si="9"/>
        <v>144965.98917029504</v>
      </c>
      <c r="U74" s="245">
        <f t="shared" si="9"/>
        <v>152756.31515676135</v>
      </c>
      <c r="V74" s="245">
        <f t="shared" si="9"/>
        <v>160648.61179148837</v>
      </c>
      <c r="W74" s="245">
        <f t="shared" si="9"/>
        <v>168935.97253434994</v>
      </c>
      <c r="X74" s="245">
        <f t="shared" si="9"/>
        <v>177562.0524284117</v>
      </c>
      <c r="Y74" s="245">
        <f t="shared" si="9"/>
        <v>186541.07767802404</v>
      </c>
    </row>
    <row r="75" spans="1:25">
      <c r="A75" s="243" t="s">
        <v>315</v>
      </c>
      <c r="B75" s="241"/>
      <c r="C75" s="241">
        <f>-C74*B39</f>
        <v>-8550.4991997905036</v>
      </c>
      <c r="D75" s="241">
        <f>-D74*B39</f>
        <v>-10570.217825732996</v>
      </c>
      <c r="E75" s="241">
        <f>-E74*B39</f>
        <v>-11631.125842105665</v>
      </c>
      <c r="F75" s="241">
        <f>-F74*B39</f>
        <v>-12491.085917384822</v>
      </c>
      <c r="G75" s="241">
        <f>-G74*B39</f>
        <v>-13398.705883618031</v>
      </c>
      <c r="H75" s="241">
        <f>-H74*B39</f>
        <v>-14341.399926330161</v>
      </c>
      <c r="I75" s="241">
        <f>-I74*B39</f>
        <v>-15320.641156733325</v>
      </c>
      <c r="J75" s="241">
        <f>-J74*B39</f>
        <v>-16337.964556710542</v>
      </c>
      <c r="K75" s="241">
        <f>-K74*B39</f>
        <v>-17394.969577383927</v>
      </c>
      <c r="L75" s="241">
        <f>-L74*B39</f>
        <v>-18493.322846822721</v>
      </c>
      <c r="M75" s="241">
        <f>-M74*B39</f>
        <v>-19634.760991475061</v>
      </c>
      <c r="N75" s="241">
        <f>-N74*B39</f>
        <v>-20821.093576099931</v>
      </c>
      <c r="O75" s="241">
        <f>-O74*B39</f>
        <v>-22054.206167176166</v>
      </c>
      <c r="P75" s="241">
        <f>-P74*B39</f>
        <v>-23336.063524974728</v>
      </c>
      <c r="Q75" s="241">
        <f>-Q74*B39</f>
        <v>-24668.712929697947</v>
      </c>
      <c r="R75" s="241">
        <f>-R74*B39</f>
        <v>-26054.287647316673</v>
      </c>
      <c r="S75" s="241">
        <f>-S74*B39</f>
        <v>-27495.010540972511</v>
      </c>
      <c r="T75" s="241">
        <f>-T74*B39</f>
        <v>-28993.19783405901</v>
      </c>
      <c r="U75" s="241">
        <f>-U74*B39</f>
        <v>-30551.263031352271</v>
      </c>
      <c r="V75" s="241">
        <f>-V74*B39</f>
        <v>-32129.722358297673</v>
      </c>
      <c r="W75" s="241">
        <f>-W74*B39</f>
        <v>-33787.194506869993</v>
      </c>
      <c r="X75" s="241">
        <f>-X74*B39</f>
        <v>-35512.41048568234</v>
      </c>
      <c r="Y75" s="241">
        <f>-Y74*B39</f>
        <v>-37308.21553560481</v>
      </c>
    </row>
    <row r="76" spans="1:25" ht="16.5" thickBot="1">
      <c r="A76" s="316" t="s">
        <v>319</v>
      </c>
      <c r="B76" s="317"/>
      <c r="C76" s="317">
        <f>C74+C75</f>
        <v>34201.996799162014</v>
      </c>
      <c r="D76" s="317">
        <f t="shared" ref="D76:Y76" si="10">D74+D75</f>
        <v>42280.871302931984</v>
      </c>
      <c r="E76" s="317">
        <f t="shared" si="10"/>
        <v>46524.503368422658</v>
      </c>
      <c r="F76" s="317">
        <f t="shared" si="10"/>
        <v>49964.343669539281</v>
      </c>
      <c r="G76" s="317">
        <f t="shared" si="10"/>
        <v>53594.823534472125</v>
      </c>
      <c r="H76" s="317">
        <f t="shared" si="10"/>
        <v>57365.599705320645</v>
      </c>
      <c r="I76" s="317">
        <f t="shared" si="10"/>
        <v>61282.564626933294</v>
      </c>
      <c r="J76" s="317">
        <f t="shared" si="10"/>
        <v>65351.858226842167</v>
      </c>
      <c r="K76" s="317">
        <f t="shared" si="10"/>
        <v>69579.878309535707</v>
      </c>
      <c r="L76" s="317">
        <f t="shared" si="10"/>
        <v>73973.291387290883</v>
      </c>
      <c r="M76" s="317">
        <f t="shared" si="10"/>
        <v>78539.043965900244</v>
      </c>
      <c r="N76" s="317">
        <f t="shared" si="10"/>
        <v>83284.374304399724</v>
      </c>
      <c r="O76" s="317">
        <f t="shared" si="10"/>
        <v>88216.824668704663</v>
      </c>
      <c r="P76" s="317">
        <f t="shared" si="10"/>
        <v>93344.254099898899</v>
      </c>
      <c r="Q76" s="317">
        <f t="shared" si="10"/>
        <v>98674.85171879179</v>
      </c>
      <c r="R76" s="317">
        <f t="shared" si="10"/>
        <v>104217.15058926669</v>
      </c>
      <c r="S76" s="317">
        <f t="shared" si="10"/>
        <v>109980.04216389004</v>
      </c>
      <c r="T76" s="317">
        <f t="shared" si="10"/>
        <v>115972.79133623603</v>
      </c>
      <c r="U76" s="317">
        <f t="shared" si="10"/>
        <v>122205.05212540909</v>
      </c>
      <c r="V76" s="317">
        <f t="shared" si="10"/>
        <v>128518.88943319069</v>
      </c>
      <c r="W76" s="317">
        <f t="shared" si="10"/>
        <v>135148.77802747994</v>
      </c>
      <c r="X76" s="317">
        <f t="shared" si="10"/>
        <v>142049.64194272936</v>
      </c>
      <c r="Y76" s="317">
        <f t="shared" si="10"/>
        <v>149232.86214241924</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52273.999821190475</v>
      </c>
      <c r="D79" s="245">
        <f t="shared" si="12"/>
        <v>56187.276861299528</v>
      </c>
      <c r="E79" s="245">
        <f t="shared" si="12"/>
        <v>60255.561537093163</v>
      </c>
      <c r="F79" s="245">
        <f t="shared" si="12"/>
        <v>64485.36416927012</v>
      </c>
      <c r="G79" s="245">
        <f t="shared" si="12"/>
        <v>68883.468511998508</v>
      </c>
      <c r="H79" s="245">
        <f t="shared" si="12"/>
        <v>73456.943237121508</v>
      </c>
      <c r="I79" s="245">
        <f t="shared" si="12"/>
        <v>78213.153900699661</v>
      </c>
      <c r="J79" s="245">
        <f t="shared" si="12"/>
        <v>83159.775412148098</v>
      </c>
      <c r="K79" s="245">
        <f t="shared" si="12"/>
        <v>88304.805027077367</v>
      </c>
      <c r="L79" s="245">
        <f t="shared" si="12"/>
        <v>93656.575885833678</v>
      </c>
      <c r="M79" s="245">
        <f t="shared" si="12"/>
        <v>99223.771120657737</v>
      </c>
      <c r="N79" s="245">
        <f t="shared" si="12"/>
        <v>105015.43855534442</v>
      </c>
      <c r="O79" s="245">
        <f t="shared" si="12"/>
        <v>111041.00602228794</v>
      </c>
      <c r="P79" s="245">
        <f t="shared" si="12"/>
        <v>117310.29732284308</v>
      </c>
      <c r="Q79" s="245">
        <f t="shared" si="12"/>
        <v>123833.54885802153</v>
      </c>
      <c r="R79" s="245">
        <f t="shared" si="12"/>
        <v>130621.4269576775</v>
      </c>
      <c r="S79" s="245">
        <f t="shared" si="12"/>
        <v>137685.04593751903</v>
      </c>
      <c r="T79" s="245">
        <f t="shared" si="12"/>
        <v>145035.98691451387</v>
      </c>
      <c r="U79" s="245">
        <f t="shared" si="12"/>
        <v>152686.31741254253</v>
      </c>
      <c r="V79" s="245">
        <f t="shared" si="12"/>
        <v>160648.61179148837</v>
      </c>
      <c r="W79" s="245">
        <f t="shared" si="12"/>
        <v>168935.97253434994</v>
      </c>
      <c r="X79" s="245">
        <f t="shared" si="12"/>
        <v>177562.0524284117</v>
      </c>
      <c r="Y79" s="245">
        <f t="shared" si="12"/>
        <v>186541.07767802404</v>
      </c>
    </row>
    <row r="80" spans="1:25">
      <c r="A80" s="243" t="s">
        <v>317</v>
      </c>
      <c r="B80" s="241">
        <f t="shared" ref="B80:Y80" si="13">-B71</f>
        <v>0</v>
      </c>
      <c r="C80" s="241">
        <f>-C71</f>
        <v>20238.09523809524</v>
      </c>
      <c r="D80" s="241">
        <f>-D71</f>
        <v>20238.09523809524</v>
      </c>
      <c r="E80" s="241">
        <f t="shared" si="13"/>
        <v>20238.09523809524</v>
      </c>
      <c r="F80" s="241">
        <f t="shared" si="13"/>
        <v>20238.09523809524</v>
      </c>
      <c r="G80" s="241">
        <f t="shared" si="13"/>
        <v>20238.09523809524</v>
      </c>
      <c r="H80" s="241">
        <f t="shared" si="13"/>
        <v>20238.09523809524</v>
      </c>
      <c r="I80" s="241">
        <f t="shared" si="13"/>
        <v>20238.09523809524</v>
      </c>
      <c r="J80" s="241">
        <f t="shared" si="13"/>
        <v>20238.09523809524</v>
      </c>
      <c r="K80" s="241">
        <f t="shared" si="13"/>
        <v>20238.09523809524</v>
      </c>
      <c r="L80" s="241">
        <f t="shared" si="13"/>
        <v>20238.09523809524</v>
      </c>
      <c r="M80" s="241">
        <f t="shared" si="13"/>
        <v>20238.09523809524</v>
      </c>
      <c r="N80" s="241">
        <f t="shared" si="13"/>
        <v>20238.09523809524</v>
      </c>
      <c r="O80" s="241">
        <f t="shared" si="13"/>
        <v>20238.09523809524</v>
      </c>
      <c r="P80" s="241">
        <f t="shared" si="13"/>
        <v>20238.09523809524</v>
      </c>
      <c r="Q80" s="241">
        <f t="shared" si="13"/>
        <v>20238.09523809524</v>
      </c>
      <c r="R80" s="241">
        <f t="shared" si="13"/>
        <v>20238.09523809524</v>
      </c>
      <c r="S80" s="241">
        <f t="shared" si="13"/>
        <v>20238.09523809524</v>
      </c>
      <c r="T80" s="241">
        <f t="shared" si="13"/>
        <v>20238.09523809524</v>
      </c>
      <c r="U80" s="241">
        <f t="shared" si="13"/>
        <v>20238.09523809524</v>
      </c>
      <c r="V80" s="241">
        <f t="shared" si="13"/>
        <v>20238.09523809524</v>
      </c>
      <c r="W80" s="241">
        <f t="shared" si="13"/>
        <v>20238.09523809524</v>
      </c>
      <c r="X80" s="241">
        <f t="shared" si="13"/>
        <v>20238.09523809524</v>
      </c>
      <c r="Y80" s="241">
        <f t="shared" si="13"/>
        <v>20238.09523809524</v>
      </c>
    </row>
    <row r="81" spans="1:25">
      <c r="A81" s="243" t="s">
        <v>316</v>
      </c>
      <c r="B81" s="241">
        <f t="shared" ref="B81:Y81" si="14">B73</f>
        <v>-16133.46856642174</v>
      </c>
      <c r="C81" s="241">
        <f>C73</f>
        <v>-9521.5038222379608</v>
      </c>
      <c r="D81" s="241">
        <f t="shared" si="14"/>
        <v>-3336.1877326345484</v>
      </c>
      <c r="E81" s="241">
        <f t="shared" si="14"/>
        <v>-2099.9323265648436</v>
      </c>
      <c r="F81" s="241">
        <f t="shared" si="14"/>
        <v>-2029.9345823460155</v>
      </c>
      <c r="G81" s="241">
        <f t="shared" si="14"/>
        <v>-1889.9390939083594</v>
      </c>
      <c r="H81" s="241">
        <f t="shared" si="14"/>
        <v>-1749.9436054707032</v>
      </c>
      <c r="I81" s="241">
        <f t="shared" si="14"/>
        <v>-1609.9481170330471</v>
      </c>
      <c r="J81" s="241">
        <f t="shared" si="14"/>
        <v>-1469.9526285953909</v>
      </c>
      <c r="K81" s="241">
        <f t="shared" si="14"/>
        <v>-1329.9571401577348</v>
      </c>
      <c r="L81" s="241">
        <f t="shared" si="14"/>
        <v>-1189.9616517200786</v>
      </c>
      <c r="M81" s="241">
        <f t="shared" si="14"/>
        <v>-1049.9661632824225</v>
      </c>
      <c r="N81" s="241">
        <f t="shared" si="14"/>
        <v>-909.97067484476611</v>
      </c>
      <c r="O81" s="241">
        <f t="shared" si="14"/>
        <v>-769.97518640710996</v>
      </c>
      <c r="P81" s="241">
        <f t="shared" si="14"/>
        <v>-629.97969796945358</v>
      </c>
      <c r="Q81" s="241">
        <f t="shared" si="14"/>
        <v>-489.98420953179738</v>
      </c>
      <c r="R81" s="241">
        <f t="shared" si="14"/>
        <v>-349.98872109414111</v>
      </c>
      <c r="S81" s="241">
        <f t="shared" si="14"/>
        <v>-209.99323265648485</v>
      </c>
      <c r="T81" s="241">
        <f t="shared" si="14"/>
        <v>-69.997744218828629</v>
      </c>
      <c r="U81" s="241">
        <f t="shared" si="14"/>
        <v>69.997744218827606</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-8550.4991997905036</v>
      </c>
      <c r="D82" s="241">
        <f>IF(SUM(B75:D75)+SUM(A82:C82)&gt;0,0,SUM(B75:D75)-SUM(A82:C82))</f>
        <v>-10570.217825732996</v>
      </c>
      <c r="E82" s="241">
        <f>IF(SUM(B75:E75)+SUM(A82:D82)&gt;0,0,SUM(B75:E75)-SUM(A82:D82))</f>
        <v>-11631.125842105666</v>
      </c>
      <c r="F82" s="241">
        <f>IF(SUM(B75:F75)+SUM(A82:E82)&gt;0,0,SUM(B75:F75)-SUM(A82:E82))</f>
        <v>-12491.085917384822</v>
      </c>
      <c r="G82" s="241">
        <f>IF(SUM(B75:G75)+SUM(A82:F82)&gt;0,0,SUM(B75:G75)-SUM(A82:F82))</f>
        <v>-13398.705883618029</v>
      </c>
      <c r="H82" s="241">
        <f>IF(SUM(B75:H75)+SUM(A82:G82)&gt;0,0,SUM(B75:H75)-SUM(A82:G82))</f>
        <v>-14341.399926330167</v>
      </c>
      <c r="I82" s="241">
        <f>IF(SUM(B75:I75)+SUM(A82:H82)&gt;0,0,SUM(B75:I75)-SUM(A82:H82))</f>
        <v>-15320.641156733327</v>
      </c>
      <c r="J82" s="241">
        <f>IF(SUM(B75:J75)+SUM(A82:I82)&gt;0,0,SUM(B75:J75)-SUM(A82:I82))</f>
        <v>-16337.964556710547</v>
      </c>
      <c r="K82" s="241">
        <f>IF(SUM(B75:K75)+SUM(A82:J82)&gt;0,0,SUM(B75:K75)-SUM(A82:J82))</f>
        <v>-17394.969577383919</v>
      </c>
      <c r="L82" s="241">
        <f>IF(SUM(B75:L75)+SUM(A82:K82)&gt;0,0,SUM(B75:L75)-SUM(A82:K82))</f>
        <v>-18493.322846822732</v>
      </c>
      <c r="M82" s="241">
        <f>IF(SUM(B75:M75)+SUM(A82:L82)&gt;0,0,SUM(B75:M75)-SUM(A82:L82))</f>
        <v>-19634.76099147505</v>
      </c>
      <c r="N82" s="241">
        <f>IF(SUM(B75:N75)+SUM(A82:M82)&gt;0,0,SUM(B75:N75)-SUM(A82:M82))</f>
        <v>-20821.093576099927</v>
      </c>
      <c r="O82" s="241">
        <f>IF(SUM(B75:O75)+SUM(A82:N82)&gt;0,0,SUM(B75:O75)-SUM(A82:N82))</f>
        <v>-22054.206167176162</v>
      </c>
      <c r="P82" s="241">
        <f>IF(SUM(B75:P75)+SUM(A82:O82)&gt;0,0,SUM(B75:P75)-SUM(A82:O82))</f>
        <v>-23336.063524974714</v>
      </c>
      <c r="Q82" s="241">
        <f>IF(SUM(B75:Q75)+SUM(A82:P82)&gt;0,0,SUM(B75:Q75)-SUM(A82:P82))</f>
        <v>-24668.71292969794</v>
      </c>
      <c r="R82" s="241">
        <f>IF(SUM(B75:R75)+SUM(A82:Q82)&gt;0,0,SUM(B75:R75)-SUM(A82:Q82))</f>
        <v>-26054.287647316698</v>
      </c>
      <c r="S82" s="241">
        <f>IF(SUM(B75:S75)+SUM(A82:R82)&gt;0,0,SUM(B75:S75)-SUM(A82:R82))</f>
        <v>-27495.010540972522</v>
      </c>
      <c r="T82" s="241">
        <f>IF(SUM(B75:T75)+SUM(A82:S82)&gt;0,0,SUM(B75:T75)-SUM(A82:S82))</f>
        <v>-28993.197834059014</v>
      </c>
      <c r="U82" s="241">
        <f>IF(SUM(B75:U75)+SUM(A82:T82)&gt;0,0,SUM(B75:U75)-SUM(A82:T82))</f>
        <v>-30551.263031352253</v>
      </c>
      <c r="V82" s="241">
        <f>IF(SUM(B75:V75)+SUM(A82:U82)&gt;0,0,SUM(B75:V75)-SUM(A82:U82))</f>
        <v>-32129.722358297673</v>
      </c>
      <c r="W82" s="241">
        <f>IF(SUM(B75:W75)+SUM(A82:V82)&gt;0,0,SUM(B75:W75)-SUM(A82:V82))</f>
        <v>-33787.194506870001</v>
      </c>
      <c r="X82" s="241">
        <f>IF(SUM(B75:X75)+SUM(A82:W82)&gt;0,0,SUM(B75:X75)-SUM(A82:W82))</f>
        <v>-35512.410485682369</v>
      </c>
      <c r="Y82" s="241">
        <f>IF(SUM(B75:Y75)+SUM(A82:X82)&gt;0,0,SUM(B75:Y75)-SUM(A82:X82))</f>
        <v>-37308.215535604802</v>
      </c>
    </row>
    <row r="83" spans="1:25">
      <c r="A83" s="243" t="s">
        <v>314</v>
      </c>
      <c r="B83" s="241">
        <f>IF(((SUM(B62:B62)+SUM(B64:B68))+SUM(B85:B85))&lt;0,((SUM(B62:B62)+SUM(B64:B68))+SUM(B85:B85))*0.18-SUM(A83:A83),IF(SUM(A83:B83)&lt;0,0-SUM(A83:B83),0))</f>
        <v>-127500</v>
      </c>
      <c r="C83" s="241">
        <f>IF(((SUM(B62:C62)+SUM(B64:C68))+SUM(B85:C85))&lt;0,((SUM(B62:C62)+SUM(B64:C68))+SUM(B85:C85))*0.18-SUM(A83:B83),IF(SUM(B83:B83)&lt;0,0-SUM(B83:B83),0))</f>
        <v>15817.105682099995</v>
      </c>
      <c r="D83" s="241">
        <f>IF(((SUM(B62:D62)+SUM(B64:D68))+SUM(B85:D85))&lt;0,((SUM(B62:D62)+SUM(B64:D68))+SUM(B85:D85))*0.18-SUM(A83:C83),IF(SUM(B83:C83)&lt;0,0-SUM(B83:C83),0))</f>
        <v>16481.424120748212</v>
      </c>
      <c r="E83" s="241">
        <f>IF(((SUM(B62:E62)+SUM(B64:E68))+SUM(B85:E85))&lt;0,((SUM(B62:E62)+SUM(B64:E68))+SUM(B85:E85))*0.18-SUM(A83:D83),IF(SUM(B83:D83)&lt;0,0-SUM(B83:D83),0))</f>
        <v>17173.643933819621</v>
      </c>
      <c r="F83" s="241">
        <f>IF(((SUM(B62:F62)+SUM(B64:F68))+SUM(B85:F85))&lt;0,((SUM(B62:F62)+SUM(B64:F68))+SUM(B85:F85))*0.18-SUM(A83:E83),IF(SUM(B83:E83)&lt;0,0-SUM(B83:E83),0))</f>
        <v>17894.936979040045</v>
      </c>
      <c r="G83" s="241">
        <f>IF(((SUM(B62:G62)+SUM(B64:G68))+SUM(B85:G85))&lt;0,((SUM(B62:G62)+SUM(B64:G68))+SUM(B85:G85))*0.18-SUM(A83:F83),IF(SUM(B83:F83)&lt;0,0-SUM(B83:F83),0))</f>
        <v>18646.52433215973</v>
      </c>
      <c r="H83" s="241">
        <f>IF(((SUM(B62:H62)+SUM(B64:H68))+SUM(B85:H85))&lt;0,((SUM(B62:H62)+SUM(B64:H68))+SUM(B85:H85))*0.18-SUM(A83:G83),IF(SUM(B83:G83)&lt;0,0-SUM(B83:G83),0))</f>
        <v>19429.678354110449</v>
      </c>
      <c r="I83" s="241">
        <f>IF(((SUM(B62:I62)+SUM(B64:I68))+SUM(B85:I85))&lt;0,((SUM(B62:I62)+SUM(B64:I68))+SUM(B85:I85))*0.18-SUM(A83:H83),IF(SUM(B83:H83)&lt;0,0-SUM(B83:H83),0))</f>
        <v>20245.724844983069</v>
      </c>
      <c r="J83" s="241">
        <f>IF(((SUM(B62:J62)+SUM(B64:J68))+SUM(B85:J85))&lt;0,((SUM(B62:J62)+SUM(B64:J68))+SUM(B85:J85))*0.18-SUM(A83:I83),IF(SUM(B83:I83)&lt;0,0-SUM(B83:I83),0))</f>
        <v>1810.9617530388787</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-9137.5</v>
      </c>
      <c r="D84" s="241">
        <f>-(D62-C62)*B42</f>
        <v>-383.77500000000003</v>
      </c>
      <c r="E84" s="241">
        <f>-(E62-D62)*B42</f>
        <v>-399.89355000000069</v>
      </c>
      <c r="F84" s="241">
        <f>-(F62-E62)*B42</f>
        <v>-416.68907909999984</v>
      </c>
      <c r="G84" s="241">
        <f>-(G62-F62)*B42</f>
        <v>-434.19002042220092</v>
      </c>
      <c r="H84" s="241">
        <f>-(H62-G62)*B42</f>
        <v>-452.42600127993359</v>
      </c>
      <c r="I84" s="241">
        <f>-(I62-H62)*B42</f>
        <v>-471.42789333369001</v>
      </c>
      <c r="J84" s="241">
        <f>-(J62-I62)*B42</f>
        <v>-491.22786485370455</v>
      </c>
      <c r="K84" s="241">
        <f>-(K62-J62)*B42</f>
        <v>-511.85943517756095</v>
      </c>
      <c r="L84" s="241">
        <f>-(L62-K62)*B42</f>
        <v>-533.35753145501803</v>
      </c>
      <c r="M84" s="241">
        <f>-(M62-L62)*B42</f>
        <v>-555.75854777612847</v>
      </c>
      <c r="N84" s="241">
        <f>-(N62-M62)*B42</f>
        <v>-579.10040678272787</v>
      </c>
      <c r="O84" s="241">
        <f>-(O62-N62)*B42</f>
        <v>-603.42262386759978</v>
      </c>
      <c r="P84" s="241">
        <f>-(P62-O62)*B42</f>
        <v>-628.76637407004023</v>
      </c>
      <c r="Q84" s="241">
        <f>-(Q62-P62)*B42</f>
        <v>-655.17456178098223</v>
      </c>
      <c r="R84" s="241">
        <f>-(R62-Q62)*B42</f>
        <v>-682.69189337578428</v>
      </c>
      <c r="S84" s="241">
        <f>-(S62-R62)*B42</f>
        <v>-711.36495289756567</v>
      </c>
      <c r="T84" s="241">
        <f>-(T62-S62)*B42</f>
        <v>-741.24228091926489</v>
      </c>
      <c r="U84" s="241">
        <f>-(U62-T62)*B42</f>
        <v>-772.3744567178743</v>
      </c>
      <c r="V84" s="241">
        <f>-(V62-U62)*B42</f>
        <v>-804.81418390002511</v>
      </c>
      <c r="W84" s="241">
        <f>-(W62-V62)*B42</f>
        <v>-838.6163796238252</v>
      </c>
      <c r="X84" s="241">
        <f>-(X62-W62)*B42</f>
        <v>-873.83826756802455</v>
      </c>
      <c r="Y84" s="241">
        <f>-(Y62-X62)*B42</f>
        <v>-910.53947480588397</v>
      </c>
    </row>
    <row r="85" spans="1:25">
      <c r="A85" s="243" t="s">
        <v>312</v>
      </c>
      <c r="B85" s="241">
        <f>-(B28+B29)*B31</f>
        <v>-708333.33333333337</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-29334.836660187924</v>
      </c>
      <c r="C86" s="241">
        <f>C57-C58</f>
        <v>-72675.694169104143</v>
      </c>
      <c r="D86" s="241">
        <f t="shared" ref="D86:Y86" si="15">D57-D58</f>
        <v>-19780.086497115277</v>
      </c>
      <c r="E86" s="241">
        <f t="shared" si="15"/>
        <v>0</v>
      </c>
      <c r="F86" s="241">
        <f t="shared" si="15"/>
        <v>-1119.9639075012499</v>
      </c>
      <c r="G86" s="241">
        <f t="shared" si="15"/>
        <v>-1119.9639075012499</v>
      </c>
      <c r="H86" s="241">
        <f t="shared" si="15"/>
        <v>-1119.9639075012499</v>
      </c>
      <c r="I86" s="241">
        <f t="shared" si="15"/>
        <v>-1119.9639075012499</v>
      </c>
      <c r="J86" s="241">
        <f t="shared" si="15"/>
        <v>-1119.9639075012499</v>
      </c>
      <c r="K86" s="241">
        <f t="shared" si="15"/>
        <v>-1119.9639075012499</v>
      </c>
      <c r="L86" s="241">
        <f t="shared" si="15"/>
        <v>-1119.9639075012499</v>
      </c>
      <c r="M86" s="241">
        <f t="shared" si="15"/>
        <v>-1119.9639075012499</v>
      </c>
      <c r="N86" s="241">
        <f t="shared" si="15"/>
        <v>-1119.9639075012499</v>
      </c>
      <c r="O86" s="241">
        <f t="shared" si="15"/>
        <v>-1119.9639075012499</v>
      </c>
      <c r="P86" s="241">
        <f t="shared" si="15"/>
        <v>-1119.9639075012499</v>
      </c>
      <c r="Q86" s="241">
        <f t="shared" si="15"/>
        <v>-1119.9639075012499</v>
      </c>
      <c r="R86" s="241">
        <f t="shared" si="15"/>
        <v>-1119.9639075012499</v>
      </c>
      <c r="S86" s="241">
        <f t="shared" si="15"/>
        <v>-1119.9639075012499</v>
      </c>
      <c r="T86" s="241">
        <f t="shared" si="15"/>
        <v>-1119.9639075012499</v>
      </c>
      <c r="U86" s="241">
        <f t="shared" si="15"/>
        <v>-1119.9639075012499</v>
      </c>
      <c r="V86" s="241">
        <f t="shared" si="15"/>
        <v>0</v>
      </c>
      <c r="W86" s="241">
        <f t="shared" si="15"/>
        <v>0</v>
      </c>
      <c r="X86" s="241">
        <f t="shared" si="15"/>
        <v>0</v>
      </c>
      <c r="Y86" s="241">
        <f t="shared" si="15"/>
        <v>0</v>
      </c>
    </row>
    <row r="87" spans="1:25">
      <c r="A87" s="242" t="s">
        <v>310</v>
      </c>
      <c r="B87" s="245">
        <f t="shared" ref="B87:Y87" si="16">SUM(B79:B86)</f>
        <v>-881301.63855994307</v>
      </c>
      <c r="C87" s="245">
        <f>SUM(C79:C86)</f>
        <v>-11555.996449746905</v>
      </c>
      <c r="D87" s="245">
        <f t="shared" si="16"/>
        <v>58836.529164660169</v>
      </c>
      <c r="E87" s="245">
        <f t="shared" si="16"/>
        <v>83536.348990337516</v>
      </c>
      <c r="F87" s="245">
        <f t="shared" si="16"/>
        <v>86560.722900073306</v>
      </c>
      <c r="G87" s="245">
        <f t="shared" si="16"/>
        <v>90925.289176803621</v>
      </c>
      <c r="H87" s="245">
        <f t="shared" si="16"/>
        <v>95460.983388745139</v>
      </c>
      <c r="I87" s="245">
        <f t="shared" si="16"/>
        <v>100174.99290917665</v>
      </c>
      <c r="J87" s="245">
        <f t="shared" si="16"/>
        <v>85789.723445621319</v>
      </c>
      <c r="K87" s="245">
        <f t="shared" si="16"/>
        <v>88186.150204952137</v>
      </c>
      <c r="L87" s="245">
        <f t="shared" si="16"/>
        <v>92558.065186429827</v>
      </c>
      <c r="M87" s="245">
        <f t="shared" si="16"/>
        <v>97101.416748718111</v>
      </c>
      <c r="N87" s="245">
        <f t="shared" si="16"/>
        <v>101823.40522821098</v>
      </c>
      <c r="O87" s="245">
        <f t="shared" si="16"/>
        <v>106731.53337543104</v>
      </c>
      <c r="P87" s="245">
        <f t="shared" si="16"/>
        <v>111833.61905642286</v>
      </c>
      <c r="Q87" s="245">
        <f t="shared" si="16"/>
        <v>117137.80848760479</v>
      </c>
      <c r="R87" s="245">
        <f t="shared" si="16"/>
        <v>122652.59002648485</v>
      </c>
      <c r="S87" s="245">
        <f t="shared" si="16"/>
        <v>128386.80854158645</v>
      </c>
      <c r="T87" s="245">
        <f t="shared" si="16"/>
        <v>134349.68038591073</v>
      </c>
      <c r="U87" s="245">
        <f t="shared" si="16"/>
        <v>140550.80899928522</v>
      </c>
      <c r="V87" s="245">
        <f t="shared" si="16"/>
        <v>147952.17048738591</v>
      </c>
      <c r="W87" s="245">
        <f t="shared" si="16"/>
        <v>154548.25688595136</v>
      </c>
      <c r="X87" s="245">
        <f t="shared" si="16"/>
        <v>161413.89891325653</v>
      </c>
      <c r="Y87" s="245">
        <f t="shared" si="16"/>
        <v>168560.4179057086</v>
      </c>
    </row>
    <row r="88" spans="1:25">
      <c r="A88" s="242" t="s">
        <v>570</v>
      </c>
      <c r="B88" s="245">
        <f>SUM(B87:B87)</f>
        <v>-881301.63855994307</v>
      </c>
      <c r="C88" s="245">
        <f>SUM(B87:C87)</f>
        <v>-892857.63500968996</v>
      </c>
      <c r="D88" s="245">
        <f>SUM(B87:D87)</f>
        <v>-834021.10584502982</v>
      </c>
      <c r="E88" s="245">
        <f>SUM(B87:E87)</f>
        <v>-750484.75685469224</v>
      </c>
      <c r="F88" s="245">
        <f>SUM(B87:F87)</f>
        <v>-663924.03395461896</v>
      </c>
      <c r="G88" s="245">
        <f>SUM(B87:G87)</f>
        <v>-572998.7447778153</v>
      </c>
      <c r="H88" s="245">
        <f>SUM(B87:H87)</f>
        <v>-477537.76138907019</v>
      </c>
      <c r="I88" s="245">
        <f>SUM(B87:I87)</f>
        <v>-377362.76847989357</v>
      </c>
      <c r="J88" s="245">
        <f>SUM(B87:J87)</f>
        <v>-291573.04503427225</v>
      </c>
      <c r="K88" s="245">
        <f>SUM(B87:K87)</f>
        <v>-203386.89482932011</v>
      </c>
      <c r="L88" s="245">
        <f>SUM(B87:L87)</f>
        <v>-110828.82964289028</v>
      </c>
      <c r="M88" s="245">
        <f>SUM(B87:M87)</f>
        <v>-13727.412894172172</v>
      </c>
      <c r="N88" s="245">
        <f>SUM(B87:N87)</f>
        <v>88095.992334038805</v>
      </c>
      <c r="O88" s="245">
        <f>SUM(B87:O87)</f>
        <v>194827.52570946986</v>
      </c>
      <c r="P88" s="245">
        <f>SUM(B87:P87)</f>
        <v>306661.14476589271</v>
      </c>
      <c r="Q88" s="245">
        <f>SUM(B87:Q87)</f>
        <v>423798.95325349749</v>
      </c>
      <c r="R88" s="245">
        <f>SUM(B87:R87)</f>
        <v>546451.54327998229</v>
      </c>
      <c r="S88" s="245">
        <f>SUM(B87:S87)</f>
        <v>674838.35182156879</v>
      </c>
      <c r="T88" s="245">
        <f>SUM(B87:T87)</f>
        <v>809188.03220747947</v>
      </c>
      <c r="U88" s="245">
        <f>SUM(B87:U87)</f>
        <v>949738.84120676469</v>
      </c>
      <c r="V88" s="245">
        <f>SUM(B87:V87)</f>
        <v>1097691.0116941505</v>
      </c>
      <c r="W88" s="245">
        <f>SUM(B87:W87)</f>
        <v>1252239.2685801019</v>
      </c>
      <c r="X88" s="245">
        <f>SUM(B87:X87)</f>
        <v>1413653.1674933585</v>
      </c>
      <c r="Y88" s="245">
        <f>SUM(B87:Y87)</f>
        <v>1582213.585399067</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-881301.63855994307</v>
      </c>
      <c r="C90" s="245">
        <f t="shared" si="17"/>
        <v>-10660.51333002482</v>
      </c>
      <c r="D90" s="245">
        <f t="shared" si="17"/>
        <v>50071.255467535302</v>
      </c>
      <c r="E90" s="245">
        <f t="shared" si="17"/>
        <v>65582.451027110263</v>
      </c>
      <c r="F90" s="245">
        <f t="shared" si="17"/>
        <v>62690.790472031767</v>
      </c>
      <c r="G90" s="245">
        <f t="shared" si="17"/>
        <v>60748.880627674313</v>
      </c>
      <c r="H90" s="245">
        <f t="shared" si="17"/>
        <v>58836.958007441113</v>
      </c>
      <c r="I90" s="245">
        <f t="shared" si="17"/>
        <v>56957.949335195015</v>
      </c>
      <c r="J90" s="245">
        <f t="shared" si="17"/>
        <v>44998.808058013725</v>
      </c>
      <c r="K90" s="245">
        <f t="shared" si="17"/>
        <v>42671.395296437026</v>
      </c>
      <c r="L90" s="245">
        <f t="shared" si="17"/>
        <v>41316.302227789012</v>
      </c>
      <c r="M90" s="245">
        <f t="shared" si="17"/>
        <v>39985.585737757763</v>
      </c>
      <c r="N90" s="245">
        <f t="shared" si="17"/>
        <v>38680.869719089722</v>
      </c>
      <c r="O90" s="245">
        <f t="shared" si="17"/>
        <v>37403.48599353349</v>
      </c>
      <c r="P90" s="245">
        <f t="shared" si="17"/>
        <v>36154.505720059315</v>
      </c>
      <c r="Q90" s="245">
        <f t="shared" si="17"/>
        <v>34934.767848314637</v>
      </c>
      <c r="R90" s="245">
        <f t="shared" si="17"/>
        <v>33744.904880484697</v>
      </c>
      <c r="S90" s="245">
        <f t="shared" si="17"/>
        <v>32585.366181922313</v>
      </c>
      <c r="T90" s="245">
        <f t="shared" si="17"/>
        <v>31456.439060051278</v>
      </c>
      <c r="U90" s="245">
        <f t="shared" si="17"/>
        <v>30358.267811968592</v>
      </c>
      <c r="V90" s="245">
        <f t="shared" si="17"/>
        <v>29480.557810505146</v>
      </c>
      <c r="W90" s="245">
        <f t="shared" si="17"/>
        <v>28408.557679105481</v>
      </c>
      <c r="X90" s="245">
        <f t="shared" si="17"/>
        <v>27371.381601192439</v>
      </c>
      <c r="Y90" s="245">
        <f t="shared" si="17"/>
        <v>26368.298636010884</v>
      </c>
    </row>
    <row r="91" spans="1:25">
      <c r="A91" s="244" t="s">
        <v>572</v>
      </c>
      <c r="B91" s="245">
        <f>SUM(B90:B90)</f>
        <v>-881301.63855994307</v>
      </c>
      <c r="C91" s="245">
        <f>SUM(B90:C90)</f>
        <v>-891962.15188996785</v>
      </c>
      <c r="D91" s="245">
        <f>SUM(B90:D90)</f>
        <v>-841890.8964224325</v>
      </c>
      <c r="E91" s="245">
        <f>SUM(B90:E90)</f>
        <v>-776308.44539532228</v>
      </c>
      <c r="F91" s="245">
        <f>SUM(B90:F90)</f>
        <v>-713617.65492329048</v>
      </c>
      <c r="G91" s="245">
        <f>SUM(B90:G90)</f>
        <v>-652868.7742956162</v>
      </c>
      <c r="H91" s="245">
        <f>SUM(B90:H90)</f>
        <v>-594031.81628817506</v>
      </c>
      <c r="I91" s="245">
        <f>SUM(B90:I90)</f>
        <v>-537073.86695298005</v>
      </c>
      <c r="J91" s="245">
        <f>SUM(B90:J90)</f>
        <v>-492075.05889496632</v>
      </c>
      <c r="K91" s="245">
        <f>SUM(B90:K90)</f>
        <v>-449403.6635985293</v>
      </c>
      <c r="L91" s="245">
        <f>SUM(B90:L90)</f>
        <v>-408087.36137074028</v>
      </c>
      <c r="M91" s="245">
        <f>SUM(B90:M90)</f>
        <v>-368101.77563298249</v>
      </c>
      <c r="N91" s="245">
        <f>SUM(B90:N90)</f>
        <v>-329420.90591389278</v>
      </c>
      <c r="O91" s="245">
        <f>SUM(B90:O90)</f>
        <v>-292017.41992035927</v>
      </c>
      <c r="P91" s="245">
        <f>SUM(B90:P90)</f>
        <v>-255862.91420029994</v>
      </c>
      <c r="Q91" s="245">
        <f>SUM(B90:Q90)</f>
        <v>-220928.14635198531</v>
      </c>
      <c r="R91" s="245">
        <f>SUM(B90:R90)</f>
        <v>-187183.2414715006</v>
      </c>
      <c r="S91" s="245">
        <f>SUM(B90:S90)</f>
        <v>-154597.87528957828</v>
      </c>
      <c r="T91" s="245">
        <f>SUM(B90:T90)</f>
        <v>-123141.436229527</v>
      </c>
      <c r="U91" s="245">
        <f>SUM(B90:U90)</f>
        <v>-92783.168417558409</v>
      </c>
      <c r="V91" s="245">
        <f>SUM(B90:V90)</f>
        <v>-63302.610607053262</v>
      </c>
      <c r="W91" s="245">
        <f>SUM(B90:W90)</f>
        <v>-34894.052927947778</v>
      </c>
      <c r="X91" s="245">
        <f>SUM(B90:X90)</f>
        <v>-7522.6713267553387</v>
      </c>
      <c r="Y91" s="245">
        <f>SUM(B90:Y90)</f>
        <v>18845.627309255546</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4.6053038770577093E-2</v>
      </c>
      <c r="R92" s="246">
        <f>IF((ISERR(IRR(B87:R87))),0,IF(IRR(B87:R87)&lt;0,0,IRR(B87:R87)))</f>
        <v>5.3880792993155735E-2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7.5855219808614649E-2</v>
      </c>
      <c r="W92" s="246">
        <f>IF((ISERR(IRR(B87:W87))),0,IF(IRR(B87:W87)&lt;0,0,IRR(B87:W87)))</f>
        <v>7.9721367676952815E-2</v>
      </c>
      <c r="X92" s="246">
        <f>IF((ISERR(IRR(B87:X87))),0,IF(IRR(B87:X87)&lt;0,0,IRR(B87:X87)))</f>
        <v>8.3118524687635142E-2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22.285292253042133</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 ref="D34:E34"/>
    <mergeCell ref="F34:G34"/>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7" t="str">
        <f>'1. паспорт местоположение'!A5:C5</f>
        <v>Год раскрытия информации: 2021</v>
      </c>
      <c r="B5" s="348"/>
      <c r="C5" s="348"/>
      <c r="D5" s="348"/>
      <c r="E5" s="348"/>
      <c r="F5" s="348"/>
      <c r="G5" s="348"/>
      <c r="H5" s="348"/>
      <c r="I5" s="348"/>
      <c r="J5" s="348"/>
      <c r="K5" s="348"/>
      <c r="L5" s="34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3" t="s">
        <v>11</v>
      </c>
      <c r="B7" s="343"/>
      <c r="C7" s="343"/>
      <c r="D7" s="343"/>
      <c r="E7" s="343"/>
      <c r="F7" s="343"/>
      <c r="G7" s="343"/>
      <c r="H7" s="343"/>
      <c r="I7" s="343"/>
      <c r="J7" s="343"/>
      <c r="K7" s="343"/>
      <c r="L7" s="343"/>
    </row>
    <row r="8" spans="1:44" ht="18.75">
      <c r="A8" s="343"/>
      <c r="B8" s="343"/>
      <c r="C8" s="343"/>
      <c r="D8" s="343"/>
      <c r="E8" s="343"/>
      <c r="F8" s="343"/>
      <c r="G8" s="343"/>
      <c r="H8" s="343"/>
      <c r="I8" s="343"/>
      <c r="J8" s="343"/>
      <c r="K8" s="343"/>
      <c r="L8" s="343"/>
    </row>
    <row r="9" spans="1:44">
      <c r="A9" s="338" t="str">
        <f>'1. паспорт местоположение'!A9:C9</f>
        <v>Общество с ограниченной ответственностью "Сургутские городские электрические сети"</v>
      </c>
      <c r="B9" s="338"/>
      <c r="C9" s="338"/>
      <c r="D9" s="338"/>
      <c r="E9" s="338"/>
      <c r="F9" s="338"/>
      <c r="G9" s="338"/>
      <c r="H9" s="338"/>
      <c r="I9" s="338"/>
      <c r="J9" s="338"/>
      <c r="K9" s="338"/>
      <c r="L9" s="338"/>
    </row>
    <row r="10" spans="1:44">
      <c r="A10" s="339" t="s">
        <v>10</v>
      </c>
      <c r="B10" s="339"/>
      <c r="C10" s="339"/>
      <c r="D10" s="339"/>
      <c r="E10" s="339"/>
      <c r="F10" s="339"/>
      <c r="G10" s="339"/>
      <c r="H10" s="339"/>
      <c r="I10" s="339"/>
      <c r="J10" s="339"/>
      <c r="K10" s="339"/>
      <c r="L10" s="339"/>
    </row>
    <row r="11" spans="1:44" ht="18.75">
      <c r="A11" s="343"/>
      <c r="B11" s="343"/>
      <c r="C11" s="343"/>
      <c r="D11" s="343"/>
      <c r="E11" s="343"/>
      <c r="F11" s="343"/>
      <c r="G11" s="343"/>
      <c r="H11" s="343"/>
      <c r="I11" s="343"/>
      <c r="J11" s="343"/>
      <c r="K11" s="343"/>
      <c r="L11" s="343"/>
    </row>
    <row r="12" spans="1:44" ht="18.75">
      <c r="A12" s="422" t="str">
        <f>'1. паспорт местоположение'!A12:B12</f>
        <v>F_</v>
      </c>
      <c r="B12" s="423"/>
      <c r="C12" s="423"/>
      <c r="D12" s="423"/>
      <c r="E12" s="423"/>
      <c r="F12" s="423"/>
      <c r="G12" s="423"/>
      <c r="H12" s="423"/>
      <c r="I12" s="423"/>
      <c r="J12" s="424" t="str">
        <f>'1. паспорт местоположение'!C12</f>
        <v>1.1.4.71.25</v>
      </c>
      <c r="K12" s="425"/>
      <c r="L12" s="425"/>
    </row>
    <row r="13" spans="1:44">
      <c r="A13" s="339" t="s">
        <v>9</v>
      </c>
      <c r="B13" s="339"/>
      <c r="C13" s="339"/>
      <c r="D13" s="339"/>
      <c r="E13" s="339"/>
      <c r="F13" s="339"/>
      <c r="G13" s="339"/>
      <c r="H13" s="339"/>
      <c r="I13" s="339"/>
      <c r="J13" s="339"/>
      <c r="K13" s="339"/>
      <c r="L13" s="339"/>
    </row>
    <row r="14" spans="1:44" ht="18.75">
      <c r="A14" s="344"/>
      <c r="B14" s="344"/>
      <c r="C14" s="344"/>
      <c r="D14" s="344"/>
      <c r="E14" s="344"/>
      <c r="F14" s="344"/>
      <c r="G14" s="344"/>
      <c r="H14" s="344"/>
      <c r="I14" s="344"/>
      <c r="J14" s="344"/>
      <c r="K14" s="344"/>
      <c r="L14" s="344"/>
    </row>
    <row r="15" spans="1:44" ht="36" customHeight="1">
      <c r="A15" s="349" t="str">
        <f>'1. паспорт местоположение'!A15:C15</f>
        <v>Строительство КРУН-931</v>
      </c>
      <c r="B15" s="349"/>
      <c r="C15" s="349"/>
      <c r="D15" s="349"/>
      <c r="E15" s="349"/>
      <c r="F15" s="349"/>
      <c r="G15" s="349"/>
      <c r="H15" s="349"/>
      <c r="I15" s="349"/>
      <c r="J15" s="349"/>
      <c r="K15" s="349"/>
      <c r="L15" s="349"/>
    </row>
    <row r="16" spans="1:44">
      <c r="A16" s="339" t="s">
        <v>7</v>
      </c>
      <c r="B16" s="339"/>
      <c r="C16" s="339"/>
      <c r="D16" s="339"/>
      <c r="E16" s="339"/>
      <c r="F16" s="339"/>
      <c r="G16" s="339"/>
      <c r="H16" s="339"/>
      <c r="I16" s="339"/>
      <c r="J16" s="339"/>
      <c r="K16" s="339"/>
      <c r="L16" s="339"/>
    </row>
    <row r="17" spans="1:12" ht="15.75" customHeight="1">
      <c r="L17" s="93"/>
    </row>
    <row r="18" spans="1:12">
      <c r="K18" s="92"/>
    </row>
    <row r="19" spans="1:12" ht="15.75" customHeight="1">
      <c r="A19" s="421" t="s">
        <v>508</v>
      </c>
      <c r="B19" s="421"/>
      <c r="C19" s="421"/>
      <c r="D19" s="421"/>
      <c r="E19" s="421"/>
      <c r="F19" s="421"/>
      <c r="G19" s="421"/>
      <c r="H19" s="421"/>
      <c r="I19" s="421"/>
      <c r="J19" s="421"/>
      <c r="K19" s="421"/>
      <c r="L19" s="421"/>
    </row>
    <row r="20" spans="1:12">
      <c r="A20" s="57"/>
      <c r="B20" s="57"/>
      <c r="C20" s="91"/>
      <c r="D20" s="91"/>
      <c r="E20" s="91"/>
      <c r="F20" s="91"/>
      <c r="G20" s="91"/>
      <c r="H20" s="91"/>
      <c r="I20" s="91"/>
      <c r="J20" s="91"/>
      <c r="K20" s="91"/>
      <c r="L20" s="91"/>
    </row>
    <row r="21" spans="1:12" ht="28.5" customHeight="1">
      <c r="A21" s="426" t="s">
        <v>231</v>
      </c>
      <c r="B21" s="426" t="s">
        <v>230</v>
      </c>
      <c r="C21" s="432" t="s">
        <v>439</v>
      </c>
      <c r="D21" s="432"/>
      <c r="E21" s="432"/>
      <c r="F21" s="432"/>
      <c r="G21" s="432"/>
      <c r="H21" s="432"/>
      <c r="I21" s="427" t="s">
        <v>229</v>
      </c>
      <c r="J21" s="429" t="s">
        <v>441</v>
      </c>
      <c r="K21" s="426" t="s">
        <v>228</v>
      </c>
      <c r="L21" s="428" t="s">
        <v>440</v>
      </c>
    </row>
    <row r="22" spans="1:12" ht="58.5" customHeight="1">
      <c r="A22" s="426"/>
      <c r="B22" s="426"/>
      <c r="C22" s="433" t="s">
        <v>3</v>
      </c>
      <c r="D22" s="433"/>
      <c r="E22" s="141"/>
      <c r="F22" s="142"/>
      <c r="G22" s="434" t="s">
        <v>2</v>
      </c>
      <c r="H22" s="435"/>
      <c r="I22" s="427"/>
      <c r="J22" s="430"/>
      <c r="K22" s="426"/>
      <c r="L22" s="428"/>
    </row>
    <row r="23" spans="1:12" ht="47.25">
      <c r="A23" s="426"/>
      <c r="B23" s="426"/>
      <c r="C23" s="90" t="s">
        <v>547</v>
      </c>
      <c r="D23" s="90" t="s">
        <v>548</v>
      </c>
      <c r="E23" s="90" t="s">
        <v>227</v>
      </c>
      <c r="F23" s="90" t="s">
        <v>226</v>
      </c>
      <c r="G23" s="90" t="s">
        <v>227</v>
      </c>
      <c r="H23" s="90" t="s">
        <v>226</v>
      </c>
      <c r="I23" s="427"/>
      <c r="J23" s="431"/>
      <c r="K23" s="426"/>
      <c r="L23" s="428"/>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7" zoomScale="70" zoomScaleNormal="70" zoomScaleSheetLayoutView="70" workbookViewId="0">
      <selection activeCell="AD13" sqref="F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7" t="str">
        <f>'1. паспорт местоположение'!A5:C5</f>
        <v>Год раскрытия информации: 2021</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c r="AD4" s="348"/>
    </row>
    <row r="5" spans="1:31" ht="18.75">
      <c r="A5" s="53"/>
      <c r="B5" s="53"/>
      <c r="C5" s="53"/>
      <c r="D5" s="53"/>
      <c r="E5" s="53"/>
      <c r="F5" s="53"/>
      <c r="G5" s="53"/>
      <c r="M5" s="53"/>
      <c r="N5" s="53"/>
      <c r="AD5" s="14"/>
    </row>
    <row r="6" spans="1:31"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1" t="str">
        <f>'1. паспорт местоположение'!A9:C9</f>
        <v>Общество с ограниченной ответственностью "Сургутские городские электрические сети"</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row>
    <row r="9" spans="1:31" ht="18.75" customHeight="1">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F_</v>
      </c>
      <c r="B11" s="263" t="str">
        <f>'1. паспорт местоположение'!C12</f>
        <v>1.1.4.71.25</v>
      </c>
      <c r="C11" s="6"/>
      <c r="D11" s="6"/>
      <c r="E11" s="6"/>
      <c r="F11" s="6"/>
      <c r="G11" s="6"/>
      <c r="H11" s="207" t="str">
        <f>'1. паспорт местоположение'!C12</f>
        <v>1.1.4.71.25</v>
      </c>
      <c r="I11" s="156"/>
      <c r="J11" s="156"/>
      <c r="K11" s="322"/>
      <c r="L11" s="156"/>
      <c r="M11" s="436"/>
      <c r="N11" s="389"/>
      <c r="O11" s="389"/>
      <c r="P11" s="322"/>
      <c r="Q11" s="156"/>
      <c r="R11" s="156"/>
      <c r="S11" s="156"/>
      <c r="T11" s="156"/>
      <c r="U11" s="156"/>
      <c r="V11" s="156"/>
      <c r="W11" s="156"/>
      <c r="X11" s="156"/>
      <c r="Y11" s="156"/>
      <c r="Z11" s="156"/>
      <c r="AA11" s="156"/>
      <c r="AB11" s="156"/>
      <c r="AC11" s="156"/>
      <c r="AD11" s="156"/>
      <c r="AE11" s="323"/>
    </row>
    <row r="12" spans="1:31">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9" t="str">
        <f>'1. паспорт местоположение'!A15:C15</f>
        <v>Строительство КРУН-931</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row>
    <row r="15" spans="1:31" ht="15.75" customHeight="1">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row>
    <row r="16" spans="1:31">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row>
    <row r="17" spans="1:33">
      <c r="A17" s="53"/>
      <c r="M17" s="53"/>
      <c r="N17" s="53"/>
      <c r="O17" s="53"/>
      <c r="P17" s="53"/>
      <c r="Q17" s="53"/>
      <c r="R17" s="53"/>
      <c r="S17" s="53"/>
      <c r="T17" s="53"/>
      <c r="U17" s="53"/>
      <c r="V17" s="53"/>
      <c r="W17" s="53"/>
      <c r="X17" s="53"/>
      <c r="Y17" s="53"/>
      <c r="Z17" s="53"/>
      <c r="AA17" s="53"/>
      <c r="AB17" s="53"/>
      <c r="AC17" s="53"/>
    </row>
    <row r="18" spans="1:33">
      <c r="A18" s="441" t="s">
        <v>509</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8" t="s">
        <v>197</v>
      </c>
      <c r="B20" s="438" t="s">
        <v>196</v>
      </c>
      <c r="C20" s="426" t="s">
        <v>195</v>
      </c>
      <c r="D20" s="426"/>
      <c r="E20" s="438" t="s">
        <v>586</v>
      </c>
      <c r="F20" s="440" t="s">
        <v>194</v>
      </c>
      <c r="G20" s="440"/>
      <c r="H20" s="438" t="s">
        <v>193</v>
      </c>
      <c r="I20" s="443" t="s">
        <v>549</v>
      </c>
      <c r="J20" s="444"/>
      <c r="K20" s="444"/>
      <c r="L20" s="444"/>
      <c r="M20" s="443" t="s">
        <v>550</v>
      </c>
      <c r="N20" s="444"/>
      <c r="O20" s="444"/>
      <c r="P20" s="444"/>
      <c r="Q20" s="443" t="s">
        <v>551</v>
      </c>
      <c r="R20" s="444"/>
      <c r="S20" s="444"/>
      <c r="T20" s="444"/>
      <c r="U20" s="443" t="s">
        <v>552</v>
      </c>
      <c r="V20" s="444"/>
      <c r="W20" s="444"/>
      <c r="X20" s="444"/>
      <c r="Y20" s="443" t="s">
        <v>553</v>
      </c>
      <c r="Z20" s="444"/>
      <c r="AA20" s="444"/>
      <c r="AB20" s="444"/>
      <c r="AC20" s="442" t="s">
        <v>192</v>
      </c>
      <c r="AD20" s="442"/>
      <c r="AE20" s="75"/>
      <c r="AF20" s="75"/>
      <c r="AG20" s="75"/>
    </row>
    <row r="21" spans="1:33" ht="99.75" customHeight="1">
      <c r="A21" s="439"/>
      <c r="B21" s="439"/>
      <c r="C21" s="426"/>
      <c r="D21" s="426"/>
      <c r="E21" s="433"/>
      <c r="F21" s="440"/>
      <c r="G21" s="440"/>
      <c r="H21" s="439"/>
      <c r="I21" s="426" t="s">
        <v>3</v>
      </c>
      <c r="J21" s="426"/>
      <c r="K21" s="426" t="s">
        <v>191</v>
      </c>
      <c r="L21" s="426"/>
      <c r="M21" s="426" t="s">
        <v>3</v>
      </c>
      <c r="N21" s="426"/>
      <c r="O21" s="426" t="s">
        <v>191</v>
      </c>
      <c r="P21" s="426"/>
      <c r="Q21" s="426" t="s">
        <v>3</v>
      </c>
      <c r="R21" s="426"/>
      <c r="S21" s="426" t="s">
        <v>191</v>
      </c>
      <c r="T21" s="426"/>
      <c r="U21" s="426" t="s">
        <v>3</v>
      </c>
      <c r="V21" s="426"/>
      <c r="W21" s="426" t="s">
        <v>191</v>
      </c>
      <c r="X21" s="426"/>
      <c r="Y21" s="426" t="s">
        <v>3</v>
      </c>
      <c r="Z21" s="426"/>
      <c r="AA21" s="426" t="s">
        <v>191</v>
      </c>
      <c r="AB21" s="426"/>
      <c r="AC21" s="442"/>
      <c r="AD21" s="442"/>
    </row>
    <row r="22" spans="1:33" ht="89.25" customHeight="1">
      <c r="A22" s="433"/>
      <c r="B22" s="433"/>
      <c r="C22" s="72" t="s">
        <v>3</v>
      </c>
      <c r="D22" s="72" t="s">
        <v>187</v>
      </c>
      <c r="E22" s="73" t="s">
        <v>489</v>
      </c>
      <c r="F22" s="74" t="s">
        <v>190</v>
      </c>
      <c r="G22" s="74" t="s">
        <v>189</v>
      </c>
      <c r="H22" s="433"/>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0.85</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v>0.85</v>
      </c>
      <c r="X27" s="209"/>
      <c r="Y27" s="209">
        <f>VLOOKUP($H$11,'[6]2'!$A$15:$CR$670,79,FALSE)</f>
        <v>0</v>
      </c>
      <c r="Z27" s="209"/>
      <c r="AA27" s="209">
        <f>VLOOKUP($H$11,'[6]2'!$A$15:$CR$670,84,FALSE)</f>
        <v>0</v>
      </c>
      <c r="AB27" s="209"/>
      <c r="AC27" s="208">
        <f t="shared" si="2"/>
        <v>0</v>
      </c>
      <c r="AD27" s="208">
        <f t="shared" si="3"/>
        <v>0.85</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0.70833333333333337</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0.70833333333333337</v>
      </c>
      <c r="X30" s="209"/>
      <c r="Y30" s="209">
        <f>Y27/1.2</f>
        <v>0</v>
      </c>
      <c r="Z30" s="209"/>
      <c r="AA30" s="209">
        <f>AA27/1.2</f>
        <v>0</v>
      </c>
      <c r="AB30" s="208"/>
      <c r="AC30" s="208">
        <f t="shared" si="2"/>
        <v>0</v>
      </c>
      <c r="AD30" s="208">
        <f t="shared" si="3"/>
        <v>0.70833333333333337</v>
      </c>
    </row>
    <row r="31" spans="1:33">
      <c r="A31" s="70" t="s">
        <v>176</v>
      </c>
      <c r="B31" s="41" t="s">
        <v>175</v>
      </c>
      <c r="C31" s="208">
        <f t="shared" si="0"/>
        <v>0</v>
      </c>
      <c r="D31" s="208">
        <f t="shared" si="1"/>
        <v>3.5416666666666673E-2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3.5416666666666673E-2</v>
      </c>
      <c r="X31" s="208"/>
      <c r="Y31" s="209">
        <f>Y30*0.05</f>
        <v>0</v>
      </c>
      <c r="Z31" s="208"/>
      <c r="AA31" s="209">
        <f>AA30*0.05</f>
        <v>0</v>
      </c>
      <c r="AB31" s="208"/>
      <c r="AC31" s="208">
        <f t="shared" si="2"/>
        <v>0</v>
      </c>
      <c r="AD31" s="208">
        <f t="shared" si="3"/>
        <v>3.5416666666666673E-2</v>
      </c>
    </row>
    <row r="32" spans="1:33" ht="31.5">
      <c r="A32" s="70" t="s">
        <v>174</v>
      </c>
      <c r="B32" s="41" t="s">
        <v>173</v>
      </c>
      <c r="C32" s="208">
        <f t="shared" si="0"/>
        <v>0</v>
      </c>
      <c r="D32" s="208">
        <f t="shared" si="1"/>
        <v>0.28333333333333338</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0.28333333333333338</v>
      </c>
      <c r="X32" s="208"/>
      <c r="Y32" s="209">
        <f>Y30*0.4</f>
        <v>0</v>
      </c>
      <c r="Z32" s="208"/>
      <c r="AA32" s="209">
        <f>AA30*0.4</f>
        <v>0</v>
      </c>
      <c r="AB32" s="208"/>
      <c r="AC32" s="208">
        <f t="shared" si="2"/>
        <v>0</v>
      </c>
      <c r="AD32" s="208">
        <f t="shared" si="3"/>
        <v>0.28333333333333338</v>
      </c>
    </row>
    <row r="33" spans="1:30">
      <c r="A33" s="70" t="s">
        <v>172</v>
      </c>
      <c r="B33" s="41" t="s">
        <v>171</v>
      </c>
      <c r="C33" s="208">
        <f t="shared" si="0"/>
        <v>0</v>
      </c>
      <c r="D33" s="208">
        <f t="shared" si="1"/>
        <v>0.35416666666666669</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0.35416666666666669</v>
      </c>
      <c r="X33" s="208"/>
      <c r="Y33" s="209">
        <f>Y30*0.5</f>
        <v>0</v>
      </c>
      <c r="Z33" s="208"/>
      <c r="AA33" s="209">
        <f>AA30*0.5</f>
        <v>0</v>
      </c>
      <c r="AB33" s="208"/>
      <c r="AC33" s="208">
        <f t="shared" si="2"/>
        <v>0</v>
      </c>
      <c r="AD33" s="208">
        <f t="shared" si="3"/>
        <v>0.35416666666666669</v>
      </c>
    </row>
    <row r="34" spans="1:30">
      <c r="A34" s="70" t="s">
        <v>170</v>
      </c>
      <c r="B34" s="41" t="s">
        <v>169</v>
      </c>
      <c r="C34" s="208">
        <f t="shared" si="0"/>
        <v>0</v>
      </c>
      <c r="D34" s="208">
        <f t="shared" si="1"/>
        <v>3.5416666666666652E-2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3.5416666666666652E-2</v>
      </c>
      <c r="X34" s="208"/>
      <c r="Y34" s="209">
        <f>Y30-Y31-Y32-Y33</f>
        <v>0</v>
      </c>
      <c r="Z34" s="208"/>
      <c r="AA34" s="209">
        <f>AA30-AA31-AA32-AA33</f>
        <v>0</v>
      </c>
      <c r="AB34" s="208"/>
      <c r="AC34" s="208">
        <f t="shared" si="2"/>
        <v>0</v>
      </c>
      <c r="AD34" s="208">
        <f t="shared" si="3"/>
        <v>3.5416666666666652E-2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0.70833333333333337</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0.70833333333333337</v>
      </c>
      <c r="X52" s="209"/>
      <c r="Y52" s="209">
        <f>Y30</f>
        <v>0</v>
      </c>
      <c r="Z52" s="209"/>
      <c r="AA52" s="209">
        <f>AA30</f>
        <v>0</v>
      </c>
      <c r="AB52" s="209"/>
      <c r="AC52" s="208">
        <f t="shared" si="2"/>
        <v>0</v>
      </c>
      <c r="AD52" s="208">
        <f t="shared" si="3"/>
        <v>0.70833333333333337</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6"/>
      <c r="C66" s="446"/>
      <c r="D66" s="446"/>
      <c r="E66" s="446"/>
      <c r="F66" s="446"/>
      <c r="G66" s="446"/>
      <c r="H66" s="446"/>
      <c r="I66" s="446"/>
      <c r="J66" s="446"/>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7"/>
      <c r="C68" s="447"/>
      <c r="D68" s="447"/>
      <c r="E68" s="447"/>
      <c r="F68" s="447"/>
      <c r="G68" s="447"/>
      <c r="H68" s="447"/>
      <c r="I68" s="447"/>
      <c r="J68" s="447"/>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6"/>
      <c r="C70" s="446"/>
      <c r="D70" s="446"/>
      <c r="E70" s="446"/>
      <c r="F70" s="446"/>
      <c r="G70" s="446"/>
      <c r="H70" s="446"/>
      <c r="I70" s="446"/>
      <c r="J70" s="446"/>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6"/>
      <c r="C72" s="446"/>
      <c r="D72" s="446"/>
      <c r="E72" s="446"/>
      <c r="F72" s="446"/>
      <c r="G72" s="446"/>
      <c r="H72" s="446"/>
      <c r="I72" s="446"/>
      <c r="J72" s="446"/>
      <c r="K72" s="57"/>
      <c r="L72" s="57"/>
      <c r="M72" s="53"/>
      <c r="N72" s="53"/>
      <c r="O72" s="59"/>
      <c r="P72" s="53"/>
      <c r="Q72" s="53"/>
      <c r="R72" s="53"/>
      <c r="S72" s="53"/>
      <c r="T72" s="53"/>
      <c r="U72" s="53"/>
      <c r="V72" s="53"/>
      <c r="W72" s="53"/>
      <c r="X72" s="53"/>
      <c r="Y72" s="53"/>
      <c r="Z72" s="53"/>
      <c r="AA72" s="53"/>
      <c r="AB72" s="53"/>
      <c r="AC72" s="53"/>
    </row>
    <row r="73" spans="1:29" ht="32.25" customHeight="1">
      <c r="A73" s="53"/>
      <c r="B73" s="447"/>
      <c r="C73" s="447"/>
      <c r="D73" s="447"/>
      <c r="E73" s="447"/>
      <c r="F73" s="447"/>
      <c r="G73" s="447"/>
      <c r="H73" s="447"/>
      <c r="I73" s="447"/>
      <c r="J73" s="447"/>
      <c r="K73" s="58"/>
      <c r="L73" s="58"/>
      <c r="M73" s="53"/>
      <c r="N73" s="53"/>
      <c r="O73" s="53"/>
      <c r="P73" s="53"/>
      <c r="Q73" s="53"/>
      <c r="R73" s="53"/>
      <c r="S73" s="53"/>
      <c r="T73" s="53"/>
      <c r="U73" s="53"/>
      <c r="V73" s="53"/>
      <c r="W73" s="53"/>
      <c r="X73" s="53"/>
      <c r="Y73" s="53"/>
      <c r="Z73" s="53"/>
      <c r="AA73" s="53"/>
      <c r="AB73" s="53"/>
      <c r="AC73" s="53"/>
    </row>
    <row r="74" spans="1:29" ht="51.75" customHeight="1">
      <c r="A74" s="53"/>
      <c r="B74" s="446"/>
      <c r="C74" s="446"/>
      <c r="D74" s="446"/>
      <c r="E74" s="446"/>
      <c r="F74" s="446"/>
      <c r="G74" s="446"/>
      <c r="H74" s="446"/>
      <c r="I74" s="446"/>
      <c r="J74" s="446"/>
      <c r="K74" s="57"/>
      <c r="L74" s="57"/>
      <c r="M74" s="53"/>
      <c r="N74" s="53"/>
      <c r="O74" s="53"/>
      <c r="P74" s="53"/>
      <c r="Q74" s="53"/>
      <c r="R74" s="53"/>
      <c r="S74" s="53"/>
      <c r="T74" s="53"/>
      <c r="U74" s="53"/>
      <c r="V74" s="53"/>
      <c r="W74" s="53"/>
      <c r="X74" s="53"/>
      <c r="Y74" s="53"/>
      <c r="Z74" s="53"/>
      <c r="AA74" s="53"/>
      <c r="AB74" s="53"/>
      <c r="AC74" s="53"/>
    </row>
    <row r="75" spans="1:29" ht="21.75" customHeight="1">
      <c r="A75" s="53"/>
      <c r="B75" s="448"/>
      <c r="C75" s="448"/>
      <c r="D75" s="448"/>
      <c r="E75" s="448"/>
      <c r="F75" s="448"/>
      <c r="G75" s="448"/>
      <c r="H75" s="448"/>
      <c r="I75" s="448"/>
      <c r="J75" s="448"/>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5"/>
      <c r="C77" s="445"/>
      <c r="D77" s="445"/>
      <c r="E77" s="445"/>
      <c r="F77" s="445"/>
      <c r="G77" s="445"/>
      <c r="H77" s="445"/>
      <c r="I77" s="445"/>
      <c r="J77" s="445"/>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G16" zoomScale="85" zoomScaleSheetLayoutView="85" workbookViewId="0">
      <selection activeCell="M26" sqref="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7"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c r="AV6" s="14"/>
    </row>
    <row r="7" spans="1:48" ht="18.75">
      <c r="A7" s="343" t="s">
        <v>11</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8.75">
      <c r="A9" s="349" t="str">
        <f>'1. паспорт местоположение'!A9:C9</f>
        <v>Общество с ограниченной ответственностью "Сургутские городские электрические сети"</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c r="A10" s="339" t="s">
        <v>10</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c r="A12" s="358" t="str">
        <f>'1. паспорт местоположение'!A12:B12</f>
        <v>F_</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60" t="str">
        <f>'1. паспорт местоположение'!C12</f>
        <v>1.1.4.71.25</v>
      </c>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c r="A13" s="339" t="s">
        <v>9</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18.75">
      <c r="A15" s="349" t="str">
        <f>'1. паспорт местоположение'!A15:C15</f>
        <v>Строительство КРУН-931</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c r="A16" s="339" t="s">
        <v>7</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22" customFormat="1">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2" customFormat="1">
      <c r="A21" s="449" t="s">
        <v>522</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c r="A22" s="450" t="s">
        <v>54</v>
      </c>
      <c r="B22" s="453" t="s">
        <v>26</v>
      </c>
      <c r="C22" s="450" t="s">
        <v>53</v>
      </c>
      <c r="D22" s="450" t="s">
        <v>52</v>
      </c>
      <c r="E22" s="456" t="s">
        <v>532</v>
      </c>
      <c r="F22" s="457"/>
      <c r="G22" s="457"/>
      <c r="H22" s="457"/>
      <c r="I22" s="457"/>
      <c r="J22" s="457"/>
      <c r="K22" s="457"/>
      <c r="L22" s="458"/>
      <c r="M22" s="450" t="s">
        <v>51</v>
      </c>
      <c r="N22" s="450" t="s">
        <v>50</v>
      </c>
      <c r="O22" s="450" t="s">
        <v>49</v>
      </c>
      <c r="P22" s="459" t="s">
        <v>269</v>
      </c>
      <c r="Q22" s="459" t="s">
        <v>48</v>
      </c>
      <c r="R22" s="459" t="s">
        <v>47</v>
      </c>
      <c r="S22" s="459" t="s">
        <v>46</v>
      </c>
      <c r="T22" s="459"/>
      <c r="U22" s="460" t="s">
        <v>45</v>
      </c>
      <c r="V22" s="460" t="s">
        <v>44</v>
      </c>
      <c r="W22" s="459" t="s">
        <v>43</v>
      </c>
      <c r="X22" s="459" t="s">
        <v>42</v>
      </c>
      <c r="Y22" s="459" t="s">
        <v>41</v>
      </c>
      <c r="Z22" s="473" t="s">
        <v>40</v>
      </c>
      <c r="AA22" s="459" t="s">
        <v>39</v>
      </c>
      <c r="AB22" s="459" t="s">
        <v>38</v>
      </c>
      <c r="AC22" s="459" t="s">
        <v>37</v>
      </c>
      <c r="AD22" s="459" t="s">
        <v>36</v>
      </c>
      <c r="AE22" s="459" t="s">
        <v>35</v>
      </c>
      <c r="AF22" s="459" t="s">
        <v>34</v>
      </c>
      <c r="AG22" s="459"/>
      <c r="AH22" s="459"/>
      <c r="AI22" s="459"/>
      <c r="AJ22" s="459"/>
      <c r="AK22" s="459"/>
      <c r="AL22" s="459" t="s">
        <v>33</v>
      </c>
      <c r="AM22" s="459"/>
      <c r="AN22" s="459"/>
      <c r="AO22" s="459"/>
      <c r="AP22" s="459" t="s">
        <v>32</v>
      </c>
      <c r="AQ22" s="459"/>
      <c r="AR22" s="459" t="s">
        <v>31</v>
      </c>
      <c r="AS22" s="459" t="s">
        <v>30</v>
      </c>
      <c r="AT22" s="459" t="s">
        <v>29</v>
      </c>
      <c r="AU22" s="459" t="s">
        <v>28</v>
      </c>
      <c r="AV22" s="463" t="s">
        <v>27</v>
      </c>
    </row>
    <row r="23" spans="1:48" s="22" customFormat="1" ht="64.5" customHeight="1">
      <c r="A23" s="451"/>
      <c r="B23" s="454"/>
      <c r="C23" s="451"/>
      <c r="D23" s="451"/>
      <c r="E23" s="465" t="s">
        <v>25</v>
      </c>
      <c r="F23" s="467" t="s">
        <v>136</v>
      </c>
      <c r="G23" s="467" t="s">
        <v>135</v>
      </c>
      <c r="H23" s="467" t="s">
        <v>134</v>
      </c>
      <c r="I23" s="471" t="s">
        <v>442</v>
      </c>
      <c r="J23" s="471" t="s">
        <v>443</v>
      </c>
      <c r="K23" s="471" t="s">
        <v>444</v>
      </c>
      <c r="L23" s="467" t="s">
        <v>81</v>
      </c>
      <c r="M23" s="451"/>
      <c r="N23" s="451"/>
      <c r="O23" s="451"/>
      <c r="P23" s="459"/>
      <c r="Q23" s="459"/>
      <c r="R23" s="459"/>
      <c r="S23" s="469" t="s">
        <v>3</v>
      </c>
      <c r="T23" s="469" t="s">
        <v>13</v>
      </c>
      <c r="U23" s="460"/>
      <c r="V23" s="460"/>
      <c r="W23" s="459"/>
      <c r="X23" s="459"/>
      <c r="Y23" s="459"/>
      <c r="Z23" s="459"/>
      <c r="AA23" s="459"/>
      <c r="AB23" s="459"/>
      <c r="AC23" s="459"/>
      <c r="AD23" s="459"/>
      <c r="AE23" s="459"/>
      <c r="AF23" s="459" t="s">
        <v>24</v>
      </c>
      <c r="AG23" s="459"/>
      <c r="AH23" s="459" t="s">
        <v>23</v>
      </c>
      <c r="AI23" s="459"/>
      <c r="AJ23" s="450" t="s">
        <v>22</v>
      </c>
      <c r="AK23" s="450" t="s">
        <v>21</v>
      </c>
      <c r="AL23" s="450" t="s">
        <v>20</v>
      </c>
      <c r="AM23" s="450" t="s">
        <v>19</v>
      </c>
      <c r="AN23" s="450" t="s">
        <v>18</v>
      </c>
      <c r="AO23" s="450" t="s">
        <v>17</v>
      </c>
      <c r="AP23" s="450" t="s">
        <v>16</v>
      </c>
      <c r="AQ23" s="461" t="s">
        <v>13</v>
      </c>
      <c r="AR23" s="459"/>
      <c r="AS23" s="459"/>
      <c r="AT23" s="459"/>
      <c r="AU23" s="459"/>
      <c r="AV23" s="464"/>
    </row>
    <row r="24" spans="1:48" s="22" customFormat="1" ht="96.75" customHeight="1">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43" t="s">
        <v>15</v>
      </c>
      <c r="AG24" s="143" t="s">
        <v>14</v>
      </c>
      <c r="AH24" s="144" t="s">
        <v>3</v>
      </c>
      <c r="AI24" s="144" t="s">
        <v>13</v>
      </c>
      <c r="AJ24" s="452"/>
      <c r="AK24" s="452"/>
      <c r="AL24" s="452"/>
      <c r="AM24" s="452"/>
      <c r="AN24" s="452"/>
      <c r="AO24" s="452"/>
      <c r="AP24" s="452"/>
      <c r="AQ24" s="462"/>
      <c r="AR24" s="459"/>
      <c r="AS24" s="459"/>
      <c r="AT24" s="459"/>
      <c r="AU24" s="459"/>
      <c r="AV24" s="464"/>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4">
        <f>VLOOKUP($Z$12,'[6]7. Паспорт отчет о закупке'!$A$22:$AY$670,37,FALSE)</f>
        <v>0</v>
      </c>
      <c r="AI26" s="324">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4">
        <f>VLOOKUP($Z$12,'[6]7. Паспорт отчет о закупке'!$A$22:$AY$670,43,FALSE)</f>
        <v>0</v>
      </c>
      <c r="AO26" s="212">
        <f>VLOOKUP($Z$12,'[6]7. Паспорт отчет о закупке'!$A$22:$AY$670,44,FALSE)</f>
        <v>0</v>
      </c>
      <c r="AP26" s="324">
        <f>VLOOKUP($Z$12,'[6]7. Паспорт отчет о закупке'!$A$22:$AY$670,45,FALSE)</f>
        <v>0</v>
      </c>
      <c r="AQ26" s="324">
        <f>VLOOKUP($Z$12,'[6]7. Паспорт отчет о закупке'!$A$22:$AY$670,46,FALSE)</f>
        <v>0</v>
      </c>
      <c r="AR26" s="324">
        <f>VLOOKUP($Z$12,'[6]7. Паспорт отчет о закупке'!$A$22:$AY$670,47,FALSE)</f>
        <v>0</v>
      </c>
      <c r="AS26" s="324">
        <f>VLOOKUP($Z$12,'[6]7. Паспорт отчет о закупке'!$A$22:$AY$670,48,FALSE)</f>
        <v>0</v>
      </c>
      <c r="AT26" s="324">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4" t="str">
        <f>'1. паспорт местоположение'!A5:C5</f>
        <v>Год раскрытия информации: 2021</v>
      </c>
      <c r="B5" s="475"/>
      <c r="C5" s="78"/>
      <c r="D5" s="78"/>
      <c r="E5" s="78"/>
      <c r="F5" s="78"/>
      <c r="G5" s="78"/>
      <c r="H5" s="78"/>
    </row>
    <row r="6" spans="1:8" ht="18.75">
      <c r="A6" s="148"/>
      <c r="B6" s="148"/>
      <c r="C6" s="148"/>
      <c r="D6" s="148"/>
      <c r="E6" s="148"/>
      <c r="F6" s="148"/>
      <c r="G6" s="148"/>
      <c r="H6" s="148"/>
    </row>
    <row r="7" spans="1:8" ht="18.75">
      <c r="A7" s="343" t="s">
        <v>11</v>
      </c>
      <c r="B7" s="343"/>
      <c r="C7" s="147"/>
      <c r="D7" s="147"/>
      <c r="E7" s="147"/>
      <c r="F7" s="147"/>
      <c r="G7" s="147"/>
      <c r="H7" s="147"/>
    </row>
    <row r="8" spans="1:8" ht="18.75">
      <c r="A8" s="147"/>
      <c r="B8" s="147"/>
      <c r="C8" s="147"/>
      <c r="D8" s="147"/>
      <c r="E8" s="147"/>
      <c r="F8" s="147"/>
      <c r="G8" s="147"/>
      <c r="H8" s="147"/>
    </row>
    <row r="9" spans="1:8">
      <c r="A9" s="338" t="str">
        <f>'1. паспорт местоположение'!A9:C9</f>
        <v>Общество с ограниченной ответственностью "Сургутские городские электрические сети"</v>
      </c>
      <c r="B9" s="338"/>
      <c r="C9" s="145"/>
      <c r="D9" s="145"/>
      <c r="E9" s="145"/>
      <c r="F9" s="145"/>
      <c r="G9" s="145"/>
      <c r="H9" s="145"/>
    </row>
    <row r="10" spans="1:8">
      <c r="A10" s="339" t="s">
        <v>10</v>
      </c>
      <c r="B10" s="339"/>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F_</v>
      </c>
      <c r="B12" s="207" t="str">
        <f>'1. паспорт местоположение'!C12</f>
        <v>1.1.4.71.25</v>
      </c>
      <c r="C12" s="145"/>
      <c r="D12" s="145"/>
      <c r="E12" s="145"/>
      <c r="F12" s="145"/>
      <c r="G12" s="145"/>
      <c r="H12" s="145"/>
    </row>
    <row r="13" spans="1:8">
      <c r="A13" s="339" t="s">
        <v>9</v>
      </c>
      <c r="B13" s="339"/>
      <c r="C13" s="146"/>
      <c r="D13" s="146"/>
      <c r="E13" s="146"/>
      <c r="F13" s="146"/>
      <c r="G13" s="146"/>
      <c r="H13" s="146"/>
    </row>
    <row r="14" spans="1:8" ht="18.75">
      <c r="A14" s="10"/>
      <c r="B14" s="10"/>
      <c r="C14" s="10"/>
      <c r="D14" s="10"/>
      <c r="E14" s="10"/>
      <c r="F14" s="10"/>
      <c r="G14" s="10"/>
      <c r="H14" s="10"/>
    </row>
    <row r="15" spans="1:8" ht="39.75" customHeight="1">
      <c r="A15" s="338" t="str">
        <f>'1. паспорт местоположение'!A15:C15</f>
        <v>Строительство КРУН-931</v>
      </c>
      <c r="B15" s="338"/>
      <c r="C15" s="145"/>
      <c r="D15" s="145"/>
      <c r="E15" s="145"/>
      <c r="F15" s="145"/>
      <c r="G15" s="145"/>
      <c r="H15" s="145"/>
    </row>
    <row r="16" spans="1:8">
      <c r="A16" s="339" t="s">
        <v>7</v>
      </c>
      <c r="B16" s="339"/>
      <c r="C16" s="146"/>
      <c r="D16" s="146"/>
      <c r="E16" s="146"/>
      <c r="F16" s="146"/>
      <c r="G16" s="146"/>
      <c r="H16" s="146"/>
    </row>
    <row r="17" spans="1:2">
      <c r="B17" s="116"/>
    </row>
    <row r="18" spans="1:2" ht="33.75" customHeight="1">
      <c r="A18" s="479" t="s">
        <v>523</v>
      </c>
      <c r="B18" s="480"/>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0.85</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6" t="s">
        <v>414</v>
      </c>
    </row>
    <row r="57" spans="1:2">
      <c r="A57" s="127" t="s">
        <v>415</v>
      </c>
      <c r="B57" s="477"/>
    </row>
    <row r="58" spans="1:2">
      <c r="A58" s="127" t="s">
        <v>416</v>
      </c>
      <c r="B58" s="477"/>
    </row>
    <row r="59" spans="1:2">
      <c r="A59" s="127" t="s">
        <v>417</v>
      </c>
      <c r="B59" s="477"/>
    </row>
    <row r="60" spans="1:2">
      <c r="A60" s="127" t="s">
        <v>418</v>
      </c>
      <c r="B60" s="477"/>
    </row>
    <row r="61" spans="1:2" ht="16.5" thickBot="1">
      <c r="A61" s="128" t="s">
        <v>419</v>
      </c>
      <c r="B61" s="478"/>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6" t="s">
        <v>433</v>
      </c>
    </row>
    <row r="74" spans="1:2">
      <c r="A74" s="127" t="s">
        <v>434</v>
      </c>
      <c r="B74" s="477"/>
    </row>
    <row r="75" spans="1:2">
      <c r="A75" s="127" t="s">
        <v>435</v>
      </c>
      <c r="B75" s="477"/>
    </row>
    <row r="76" spans="1:2">
      <c r="A76" s="127" t="s">
        <v>436</v>
      </c>
      <c r="B76" s="477"/>
    </row>
    <row r="77" spans="1:2">
      <c r="A77" s="127" t="s">
        <v>437</v>
      </c>
      <c r="B77" s="477"/>
    </row>
    <row r="78" spans="1:2" ht="16.5" thickBot="1">
      <c r="A78" s="136" t="s">
        <v>438</v>
      </c>
      <c r="B78" s="478"/>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tabSelected="1" zoomScale="60" zoomScaleNormal="60" workbookViewId="0">
      <selection activeCell="B26" sqref="B26"/>
    </sheetView>
  </sheetViews>
  <sheetFormatPr defaultRowHeight="15"/>
  <sheetData>
    <row r="26" spans="1:1">
      <c r="A26" t="s">
        <v>584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2021-04-04T13:08:48Z</dcterms:modified>
</cp:coreProperties>
</file>